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EstaPasta_de_trabalho"/>
  <bookViews>
    <workbookView xWindow="-105" yWindow="-60" windowWidth="10650" windowHeight="11040" tabRatio="555"/>
  </bookViews>
  <sheets>
    <sheet name="Serviços_Paratinga" sheetId="81" r:id="rId1"/>
    <sheet name="Materiais_Paratinga" sheetId="8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aga16" localSheetId="1">#REF!</definedName>
    <definedName name="_aga16">#REF!</definedName>
    <definedName name="_asc321" localSheetId="1">#REF!</definedName>
    <definedName name="_asc321">#REF!</definedName>
    <definedName name="_bre5040">[1]Insumos!$E$53</definedName>
    <definedName name="_cap20" localSheetId="1">#REF!</definedName>
    <definedName name="_cap20">#REF!</definedName>
    <definedName name="_cap50">[1]Insumos!$E$86</definedName>
    <definedName name="_cva32" localSheetId="1">#REF!</definedName>
    <definedName name="_cva32">#REF!</definedName>
    <definedName name="_cva50" localSheetId="1">#REF!</definedName>
    <definedName name="_cva50">#REF!</definedName>
    <definedName name="_cva60" localSheetId="1">#REF!</definedName>
    <definedName name="_cva60">#REF!</definedName>
    <definedName name="_cve90100" localSheetId="1">#REF!</definedName>
    <definedName name="_cve90100">#REF!</definedName>
    <definedName name="_cve9040" localSheetId="1">#REF!</definedName>
    <definedName name="_cve9040">#REF!</definedName>
    <definedName name="_cve9050">[1]Insumos!$E$46</definedName>
    <definedName name="_djm10" localSheetId="1">#REF!</definedName>
    <definedName name="_djm10">#REF!</definedName>
    <definedName name="_djm15" localSheetId="1">#REF!</definedName>
    <definedName name="_djm15">#REF!</definedName>
    <definedName name="_epl5">[2]Insumos!$E$34</definedName>
    <definedName name="_fil2" localSheetId="1">#REF!</definedName>
    <definedName name="_fil2">#REF!</definedName>
    <definedName name="_xlnm._FilterDatabase" localSheetId="1" hidden="1">Materiais_Paratinga!$A$4:$F$294</definedName>
    <definedName name="_xlnm._FilterDatabase" localSheetId="0" hidden="1">Serviços_Paratinga!$A$4:$F$1017</definedName>
    <definedName name="_fio12" localSheetId="1">#REF!</definedName>
    <definedName name="_fio12">#REF!</definedName>
    <definedName name="_fis5" localSheetId="1">#REF!</definedName>
    <definedName name="_fis5">#REF!</definedName>
    <definedName name="_fpd12" localSheetId="1">#REF!</definedName>
    <definedName name="_fpd12">#REF!</definedName>
    <definedName name="_fvr10" localSheetId="1">#REF!</definedName>
    <definedName name="_fvr10">#REF!</definedName>
    <definedName name="_itu1" localSheetId="1">#REF!</definedName>
    <definedName name="_itu1">#REF!</definedName>
    <definedName name="_jla20" localSheetId="1">#REF!</definedName>
    <definedName name="_jla20">#REF!</definedName>
    <definedName name="_jla32" localSheetId="1">#REF!</definedName>
    <definedName name="_jla32">#REF!</definedName>
    <definedName name="_lpi100" localSheetId="1">#REF!</definedName>
    <definedName name="_lpi100">#REF!</definedName>
    <definedName name="_lvg12050">[1]Insumos!$E$77</definedName>
    <definedName name="_lvp32" localSheetId="1">#REF!</definedName>
    <definedName name="_lvp32">#REF!</definedName>
    <definedName name="_lxa1">[3]Insumos!$E$229</definedName>
    <definedName name="_ope1" localSheetId="1">#REF!</definedName>
    <definedName name="_ope1">#REF!</definedName>
    <definedName name="_ope3" localSheetId="1">#REF!</definedName>
    <definedName name="_ope3">#REF!</definedName>
    <definedName name="_pne2" localSheetId="1">#REF!</definedName>
    <definedName name="_pne2">#REF!</definedName>
    <definedName name="_prg1515" localSheetId="1">#REF!</definedName>
    <definedName name="_prg1515">#REF!</definedName>
    <definedName name="_prg1827" localSheetId="1">#REF!</definedName>
    <definedName name="_prg1827">#REF!</definedName>
    <definedName name="_ptc7">[4]Insumos!$E$270</definedName>
    <definedName name="_ptm6" localSheetId="1">#REF!</definedName>
    <definedName name="_ptm6">#REF!</definedName>
    <definedName name="_qdm3" localSheetId="1">#REF!</definedName>
    <definedName name="_qdm3">#REF!</definedName>
    <definedName name="_rge32" localSheetId="1">#REF!</definedName>
    <definedName name="_rge32">#REF!</definedName>
    <definedName name="_rgp1" localSheetId="1">#REF!</definedName>
    <definedName name="_rgp1">#REF!</definedName>
    <definedName name="_rls100100">[1]Insumos!$E$55</definedName>
    <definedName name="_sip1">[1]Insumos!$E$75</definedName>
    <definedName name="_tb16" localSheetId="1">#REF!</definedName>
    <definedName name="_tb16">#REF!</definedName>
    <definedName name="_tb19" localSheetId="1">#REF!</definedName>
    <definedName name="_tb19">#REF!</definedName>
    <definedName name="_tba20" localSheetId="1">#REF!</definedName>
    <definedName name="_tba20">#REF!</definedName>
    <definedName name="_tbe100" localSheetId="1">#REF!</definedName>
    <definedName name="_tbe100">#REF!</definedName>
    <definedName name="_tbe40" localSheetId="1">#REF!</definedName>
    <definedName name="_tbe40">#REF!</definedName>
    <definedName name="_tbe50" localSheetId="1">#REF!</definedName>
    <definedName name="_tbe50">#REF!</definedName>
    <definedName name="_tca80" localSheetId="1">#REF!</definedName>
    <definedName name="_tca80">#REF!</definedName>
    <definedName name="_tea20">[1]Insumos!$E$64</definedName>
    <definedName name="_tea32" localSheetId="1">#REF!</definedName>
    <definedName name="_tea32">#REF!</definedName>
    <definedName name="_tee100" localSheetId="1">#REF!</definedName>
    <definedName name="_tee100">#REF!</definedName>
    <definedName name="_ter10050" localSheetId="1">#REF!</definedName>
    <definedName name="_ter10050">#REF!</definedName>
    <definedName name="_tlf6" localSheetId="1">#REF!</definedName>
    <definedName name="_tlf6">#REF!</definedName>
    <definedName name="_tub10012" localSheetId="1">#REF!</definedName>
    <definedName name="_tub10012">#REF!</definedName>
    <definedName name="_tub10015" localSheetId="1">#REF!</definedName>
    <definedName name="_tub10015">#REF!</definedName>
    <definedName name="_tub10020" localSheetId="1">#REF!</definedName>
    <definedName name="_tub10020">#REF!</definedName>
    <definedName name="_tub4012" localSheetId="1">#REF!</definedName>
    <definedName name="_tub4012">#REF!</definedName>
    <definedName name="_tub5012" localSheetId="1">#REF!</definedName>
    <definedName name="_tub5012">#REF!</definedName>
    <definedName name="_tub5015" localSheetId="1">#REF!</definedName>
    <definedName name="_tub5015">#REF!</definedName>
    <definedName name="_tub5020" localSheetId="1">#REF!</definedName>
    <definedName name="_tub5020">#REF!</definedName>
    <definedName name="_tub7512" localSheetId="1">#REF!</definedName>
    <definedName name="_tub7512">#REF!</definedName>
    <definedName name="_tub7515" localSheetId="1">#REF!</definedName>
    <definedName name="_tub7515">#REF!</definedName>
    <definedName name="_tub7520" localSheetId="1">#REF!</definedName>
    <definedName name="_tub7520">#REF!</definedName>
    <definedName name="acl">[2]Insumos!$E$35</definedName>
    <definedName name="aço" localSheetId="1">#REF!</definedName>
    <definedName name="aço">#REF!</definedName>
    <definedName name="ade" localSheetId="1">#REF!</definedName>
    <definedName name="ade">#REF!</definedName>
    <definedName name="adtimp" localSheetId="1">#REF!</definedName>
    <definedName name="adtimp">#REF!</definedName>
    <definedName name="afi" localSheetId="1">#REF!</definedName>
    <definedName name="afi">#REF!</definedName>
    <definedName name="agr" localSheetId="1">#REF!</definedName>
    <definedName name="agr">#REF!</definedName>
    <definedName name="ame" localSheetId="1">#REF!</definedName>
    <definedName name="ame">#REF!</definedName>
    <definedName name="amm" localSheetId="1">#REF!</definedName>
    <definedName name="amm">#REF!</definedName>
    <definedName name="anb" localSheetId="1">#REF!</definedName>
    <definedName name="anb">#REF!</definedName>
    <definedName name="apc">[4]Insumos!$E$274</definedName>
    <definedName name="apmfs">[1]Insumos!$E$93</definedName>
    <definedName name="are" localSheetId="1">#REF!</definedName>
    <definedName name="are">#REF!</definedName>
    <definedName name="bcf" localSheetId="1">#REF!</definedName>
    <definedName name="bcf">#REF!</definedName>
    <definedName name="bcp" localSheetId="1">#REF!</definedName>
    <definedName name="bcp">#REF!</definedName>
    <definedName name="BDI" localSheetId="1">#REF!</definedName>
    <definedName name="BDI">#REF!</definedName>
    <definedName name="BDIE">[5]Insumos!$D$5</definedName>
    <definedName name="bomp2" localSheetId="1">#REF!</definedName>
    <definedName name="bomp2">#REF!</definedName>
    <definedName name="caba1\0">[4]Insumos!$E$271</definedName>
    <definedName name="caba4">[4]Insumos!$E$272</definedName>
    <definedName name="camp" localSheetId="1">#REF!</definedName>
    <definedName name="camp">#REF!</definedName>
    <definedName name="cbas" localSheetId="1">#REF!</definedName>
    <definedName name="cbas">#REF!</definedName>
    <definedName name="ccp" localSheetId="1">#REF!</definedName>
    <definedName name="ccp">#REF!</definedName>
    <definedName name="cds" localSheetId="1">#REF!</definedName>
    <definedName name="cds">#REF!</definedName>
    <definedName name="cer1\2" localSheetId="1">#REF!</definedName>
    <definedName name="cer1\2">#REF!</definedName>
    <definedName name="cib" localSheetId="1">#REF!</definedName>
    <definedName name="cib">#REF!</definedName>
    <definedName name="cim" localSheetId="1">#REF!</definedName>
    <definedName name="cim">#REF!</definedName>
    <definedName name="clp" localSheetId="1">#REF!</definedName>
    <definedName name="clp">#REF!</definedName>
    <definedName name="clr1\2" localSheetId="1">#REF!</definedName>
    <definedName name="clr1\2">#REF!</definedName>
    <definedName name="comp" localSheetId="1">#REF!</definedName>
    <definedName name="comp">#REF!</definedName>
    <definedName name="ctfa4" localSheetId="1">#REF!</definedName>
    <definedName name="ctfa4">#REF!</definedName>
    <definedName name="cvp1\2">[1]Insumos!$E$67</definedName>
    <definedName name="cxp4x2" localSheetId="1">#REF!</definedName>
    <definedName name="cxp4x2">#REF!</definedName>
    <definedName name="DAT" localSheetId="1">#REF!</definedName>
    <definedName name="DAT">#REF!</definedName>
    <definedName name="desm" localSheetId="1">#REF!</definedName>
    <definedName name="desm">#REF!</definedName>
    <definedName name="E" localSheetId="1">#REF!</definedName>
    <definedName name="E">#REF!</definedName>
    <definedName name="ele" localSheetId="1">#REF!</definedName>
    <definedName name="ele">#REF!</definedName>
    <definedName name="elr1\2" localSheetId="1">#REF!</definedName>
    <definedName name="elr1\2">#REF!</definedName>
    <definedName name="elv50x40" localSheetId="1">#REF!</definedName>
    <definedName name="elv50x40">#REF!</definedName>
    <definedName name="enc" localSheetId="1">#REF!</definedName>
    <definedName name="enc">#REF!</definedName>
    <definedName name="esm">[6]Insumos!$E$181</definedName>
    <definedName name="fer" localSheetId="1">#REF!</definedName>
    <definedName name="fer">#REF!</definedName>
    <definedName name="G">#REF!</definedName>
    <definedName name="ggm" localSheetId="1">#REF!</definedName>
    <definedName name="ggm">#REF!</definedName>
    <definedName name="grx" localSheetId="1">#REF!</definedName>
    <definedName name="grx">#REF!</definedName>
    <definedName name="ipf" localSheetId="1">#REF!</definedName>
    <definedName name="ipf">#REF!</definedName>
    <definedName name="itus1" localSheetId="1">#REF!</definedName>
    <definedName name="itus1">#REF!</definedName>
    <definedName name="jla1\220" localSheetId="1">#REF!</definedName>
    <definedName name="jla1\220">#REF!</definedName>
    <definedName name="lbp">[1]Insumos!$E$80</definedName>
    <definedName name="lm6\3" localSheetId="1">#REF!</definedName>
    <definedName name="lm6\3">#REF!</definedName>
    <definedName name="lpb" localSheetId="1">#REF!</definedName>
    <definedName name="lpb">#REF!</definedName>
    <definedName name="lpm8f">[6]Insumos!$E$166</definedName>
    <definedName name="LSO" localSheetId="1">#REF!</definedName>
    <definedName name="LSO">#REF!</definedName>
    <definedName name="lub" localSheetId="1">#REF!</definedName>
    <definedName name="lub">#REF!</definedName>
    <definedName name="lvp1\2">[1]Insumos!$E$72</definedName>
    <definedName name="lxaf" localSheetId="1">#REF!</definedName>
    <definedName name="lxaf">#REF!</definedName>
    <definedName name="mad" localSheetId="1">#REF!</definedName>
    <definedName name="mad">#REF!</definedName>
    <definedName name="map" localSheetId="1">#REF!</definedName>
    <definedName name="map">#REF!</definedName>
    <definedName name="mpm2.5" localSheetId="1">#REF!</definedName>
    <definedName name="mpm2.5">#REF!</definedName>
    <definedName name="msv" localSheetId="1">#REF!</definedName>
    <definedName name="msv">#REF!</definedName>
    <definedName name="niv" localSheetId="1">#REF!</definedName>
    <definedName name="niv">#REF!</definedName>
    <definedName name="nome" localSheetId="1">#REF!</definedName>
    <definedName name="nome">#REF!</definedName>
    <definedName name="odi" localSheetId="1">#REF!</definedName>
    <definedName name="odi">#REF!</definedName>
    <definedName name="ofi" localSheetId="1">#REF!</definedName>
    <definedName name="ofi">#REF!</definedName>
    <definedName name="oli" localSheetId="1">#REF!</definedName>
    <definedName name="oli">#REF!</definedName>
    <definedName name="pcf80x210" localSheetId="1">#REF!</definedName>
    <definedName name="pcf80x210">#REF!</definedName>
    <definedName name="pdm" localSheetId="1">#REF!</definedName>
    <definedName name="pdm">#REF!</definedName>
    <definedName name="pig" localSheetId="1">#REF!</definedName>
    <definedName name="pig">#REF!</definedName>
    <definedName name="pont" localSheetId="1">#REF!</definedName>
    <definedName name="pont">#REF!</definedName>
    <definedName name="PPP">#REF!</definedName>
    <definedName name="pref" localSheetId="1">#REF!</definedName>
    <definedName name="pref">#REF!</definedName>
    <definedName name="prg" localSheetId="1">#REF!</definedName>
    <definedName name="prg">#REF!</definedName>
    <definedName name="ptt3x2" localSheetId="1">#REF!</definedName>
    <definedName name="ptt3x2">#REF!</definedName>
    <definedName name="qgm" localSheetId="1">#REF!</definedName>
    <definedName name="qgm">#REF!</definedName>
    <definedName name="rec">[2]Insumos!$E$39</definedName>
    <definedName name="Res">'[7]Equipamentos(nãoimprimir)'!$F$9</definedName>
    <definedName name="rgp1\2" localSheetId="1">#REF!</definedName>
    <definedName name="rgp1\2">#REF!</definedName>
    <definedName name="RRR">#REF!</definedName>
    <definedName name="s14_" localSheetId="1">#REF!</definedName>
    <definedName name="s14_">#REF!</definedName>
    <definedName name="SAL" localSheetId="1">#REF!</definedName>
    <definedName name="SAL">#REF!</definedName>
    <definedName name="sar">[6]Insumos!$E$183</definedName>
    <definedName name="sollimp" localSheetId="1">#REF!</definedName>
    <definedName name="sollimp">#REF!</definedName>
    <definedName name="srv" localSheetId="1">#REF!</definedName>
    <definedName name="srv">#REF!</definedName>
    <definedName name="sum" localSheetId="1">#REF!</definedName>
    <definedName name="sum">#REF!</definedName>
    <definedName name="svt" localSheetId="1">#REF!</definedName>
    <definedName name="svt">#REF!</definedName>
    <definedName name="sxo" localSheetId="1">#REF!</definedName>
    <definedName name="sxo">#REF!</definedName>
    <definedName name="tab">[6]Insumos!$E$184</definedName>
    <definedName name="ted" localSheetId="1">#REF!</definedName>
    <definedName name="ted">#REF!</definedName>
    <definedName name="_xlnm.Print_Titles" localSheetId="1">Materiais_Paratinga!$1:$4</definedName>
    <definedName name="_xlnm.Print_Titles" localSheetId="0">Serviços_Paratinga!$1:$4</definedName>
    <definedName name="tjf" localSheetId="1">#REF!</definedName>
    <definedName name="tjf">#REF!</definedName>
    <definedName name="tlc" localSheetId="1">#REF!</definedName>
    <definedName name="tlc">#REF!</definedName>
    <definedName name="tnp1\2" localSheetId="1">#REF!</definedName>
    <definedName name="tnp1\2">#REF!</definedName>
    <definedName name="TOT" localSheetId="1">[7]ResumoGeral!#REF!</definedName>
    <definedName name="TOT">[7]ResumoGeral!#REF!</definedName>
    <definedName name="tp6\12" localSheetId="1">#REF!</definedName>
    <definedName name="tp6\12">#REF!</definedName>
    <definedName name="tp6\16" localSheetId="1">#REF!</definedName>
    <definedName name="tp6\16">#REF!</definedName>
    <definedName name="tpl1\2" localSheetId="1">#REF!</definedName>
    <definedName name="tpl1\2">#REF!</definedName>
    <definedName name="tpmfs">[1]Insumos!$E$94</definedName>
    <definedName name="ttc" localSheetId="1">#REF!</definedName>
    <definedName name="ttc">#REF!</definedName>
    <definedName name="tte" localSheetId="1">#REF!</definedName>
    <definedName name="tte">#REF!</definedName>
    <definedName name="TTO">[7]ResumoGeral!#REF!</definedName>
    <definedName name="TTT">#REF!</definedName>
    <definedName name="tus" localSheetId="1">#REF!</definedName>
    <definedName name="tus">#REF!</definedName>
    <definedName name="tuso" localSheetId="1">#REF!</definedName>
    <definedName name="tuso">#REF!</definedName>
    <definedName name="ULA">#REF!</definedName>
    <definedName name="UU">#REF!</definedName>
    <definedName name="UUI">#REF!</definedName>
    <definedName name="v60120_" localSheetId="1">#REF!</definedName>
    <definedName name="v60120_">#REF!</definedName>
    <definedName name="val">[1]Insumos!$E$76</definedName>
    <definedName name="vsb" localSheetId="1">#REF!</definedName>
    <definedName name="vsb">#REF!</definedName>
    <definedName name="zar" localSheetId="1">#REF!</definedName>
    <definedName name="zar">#REF!</definedName>
  </definedNames>
  <calcPr calcId="144525"/>
</workbook>
</file>

<file path=xl/calcChain.xml><?xml version="1.0" encoding="utf-8"?>
<calcChain xmlns="http://schemas.openxmlformats.org/spreadsheetml/2006/main">
  <c r="F425" i="81" l="1"/>
  <c r="F423" i="81"/>
  <c r="F422" i="81"/>
  <c r="F421" i="81"/>
  <c r="F420" i="81"/>
  <c r="F419" i="81"/>
  <c r="F418" i="81"/>
  <c r="F417" i="81"/>
  <c r="F416" i="81"/>
  <c r="F415" i="81"/>
  <c r="F414" i="81"/>
  <c r="F413" i="81"/>
  <c r="F412" i="81"/>
  <c r="F411" i="81"/>
  <c r="F410" i="81"/>
  <c r="F409" i="81"/>
  <c r="F407" i="81"/>
  <c r="F406" i="81"/>
  <c r="F405" i="81"/>
  <c r="F404" i="81"/>
  <c r="F402" i="81"/>
  <c r="F401" i="81"/>
  <c r="F400" i="81"/>
  <c r="F399" i="81"/>
  <c r="F397" i="81"/>
  <c r="F396" i="81"/>
  <c r="F395" i="81"/>
  <c r="F394" i="81"/>
  <c r="F393" i="81"/>
  <c r="F392" i="81"/>
  <c r="F390" i="81"/>
  <c r="F389" i="81"/>
  <c r="F388" i="81"/>
  <c r="F387" i="81"/>
  <c r="F386" i="81"/>
  <c r="F385" i="81"/>
  <c r="F384" i="81"/>
  <c r="F383" i="81"/>
  <c r="F382" i="81"/>
  <c r="F381" i="81"/>
  <c r="F380" i="81"/>
  <c r="F377" i="81"/>
  <c r="F376" i="81"/>
  <c r="F374" i="81"/>
  <c r="F373" i="81"/>
  <c r="F372" i="81"/>
  <c r="F371" i="81"/>
  <c r="F369" i="81"/>
  <c r="F368" i="81"/>
  <c r="F367" i="81"/>
  <c r="F366" i="81"/>
  <c r="F364" i="81"/>
  <c r="F363" i="81"/>
  <c r="F362" i="81"/>
  <c r="F361" i="81"/>
  <c r="F360" i="81"/>
  <c r="F359" i="81"/>
  <c r="F358" i="81"/>
  <c r="F356" i="81"/>
  <c r="F355" i="81"/>
  <c r="F354" i="81"/>
  <c r="F351" i="81"/>
  <c r="F350" i="81"/>
  <c r="F349" i="81"/>
  <c r="F348" i="81"/>
  <c r="F346" i="81"/>
  <c r="F345" i="81"/>
  <c r="F344" i="81"/>
  <c r="F343" i="81"/>
  <c r="F342" i="81"/>
  <c r="F341" i="81"/>
  <c r="F340" i="81"/>
  <c r="F339" i="81"/>
  <c r="F338" i="81"/>
  <c r="F336" i="81"/>
  <c r="F335" i="81"/>
  <c r="F334" i="81"/>
  <c r="F332" i="81"/>
  <c r="F331" i="81"/>
  <c r="F330" i="81"/>
  <c r="F328" i="81"/>
  <c r="F327" i="81"/>
  <c r="F326" i="81"/>
  <c r="F324" i="81"/>
  <c r="F323" i="81"/>
  <c r="F322" i="81"/>
  <c r="F321" i="81"/>
  <c r="F320" i="81"/>
  <c r="F318" i="81"/>
  <c r="F317" i="81"/>
  <c r="F316" i="81"/>
  <c r="F315" i="81"/>
  <c r="F314" i="81"/>
  <c r="F313" i="81"/>
  <c r="F311" i="81"/>
  <c r="F310" i="81"/>
  <c r="F309" i="81"/>
  <c r="F308" i="81"/>
  <c r="F307" i="81"/>
  <c r="F306" i="81"/>
  <c r="F305" i="81"/>
  <c r="F304" i="81"/>
  <c r="F303" i="81"/>
  <c r="F302" i="81"/>
  <c r="F301" i="81"/>
  <c r="F300" i="81"/>
  <c r="F299" i="81"/>
  <c r="F298" i="81"/>
  <c r="F297" i="81"/>
  <c r="F296" i="81"/>
  <c r="F294" i="81"/>
  <c r="F293" i="81"/>
  <c r="F292" i="81"/>
  <c r="F291" i="81"/>
  <c r="F290" i="81"/>
  <c r="F289" i="81"/>
  <c r="F288" i="81"/>
  <c r="F287" i="81"/>
  <c r="F286" i="81"/>
  <c r="F285" i="81"/>
  <c r="F284" i="81"/>
  <c r="F283" i="81"/>
  <c r="F282" i="81"/>
  <c r="F281" i="81"/>
  <c r="F280" i="81"/>
  <c r="F279" i="81"/>
  <c r="F277" i="81"/>
  <c r="F276" i="81"/>
  <c r="F275" i="81"/>
  <c r="F274" i="81"/>
  <c r="F273" i="81"/>
  <c r="F272" i="81"/>
  <c r="F271" i="81"/>
  <c r="F269" i="81"/>
  <c r="F268" i="81"/>
  <c r="F267" i="81"/>
  <c r="F265" i="81"/>
  <c r="F264" i="81"/>
  <c r="F263" i="81"/>
  <c r="F262" i="81"/>
  <c r="F260" i="81"/>
  <c r="F259" i="81"/>
  <c r="F258" i="81"/>
  <c r="F257" i="81"/>
  <c r="F256" i="81"/>
  <c r="F255" i="81"/>
  <c r="F254" i="81"/>
  <c r="F253" i="81"/>
  <c r="F252" i="81"/>
  <c r="F251" i="81"/>
  <c r="F250" i="81"/>
  <c r="F249" i="81"/>
  <c r="F248" i="81"/>
  <c r="F247" i="81"/>
  <c r="F246" i="81"/>
  <c r="F245" i="81"/>
  <c r="F243" i="81"/>
  <c r="F242" i="81"/>
  <c r="F241" i="81"/>
  <c r="F240" i="81"/>
  <c r="F238" i="81"/>
  <c r="F237" i="81"/>
  <c r="F236" i="81"/>
  <c r="F234" i="81"/>
  <c r="F233" i="81"/>
  <c r="F232" i="81"/>
  <c r="F231" i="81"/>
  <c r="F230" i="81"/>
  <c r="F229" i="81"/>
  <c r="F227" i="81"/>
  <c r="F226" i="81"/>
  <c r="F225" i="81"/>
  <c r="F223" i="81"/>
  <c r="F222" i="81"/>
  <c r="F220" i="81"/>
  <c r="F219" i="81"/>
  <c r="F217" i="81"/>
  <c r="F214" i="81"/>
  <c r="F213" i="81"/>
  <c r="F212" i="81"/>
  <c r="F210" i="81"/>
  <c r="F209" i="81"/>
  <c r="F208" i="81"/>
  <c r="F207" i="81"/>
  <c r="F206" i="81"/>
  <c r="F204" i="81"/>
  <c r="F203" i="81"/>
  <c r="F202" i="81"/>
  <c r="F200" i="81"/>
  <c r="F199" i="81"/>
  <c r="F198" i="81"/>
  <c r="F197" i="81"/>
  <c r="F196" i="81"/>
  <c r="F194" i="81"/>
  <c r="F193" i="81"/>
  <c r="F192" i="81"/>
  <c r="F190" i="81"/>
  <c r="F189" i="81"/>
  <c r="F188" i="81"/>
  <c r="F187" i="81"/>
  <c r="F186" i="81"/>
  <c r="F185" i="81"/>
  <c r="F183" i="81"/>
  <c r="F182" i="81"/>
  <c r="F181" i="81"/>
  <c r="F180" i="81"/>
  <c r="F178" i="81"/>
  <c r="F177" i="81"/>
  <c r="F176" i="81"/>
  <c r="F175" i="81"/>
  <c r="F174" i="81"/>
  <c r="F173" i="81"/>
  <c r="F172" i="81"/>
  <c r="F170" i="81"/>
  <c r="F169" i="81"/>
  <c r="F168" i="81"/>
  <c r="F167" i="81"/>
  <c r="F166" i="81"/>
  <c r="F165" i="81"/>
  <c r="F164" i="81"/>
  <c r="F163" i="81"/>
  <c r="F162" i="81"/>
  <c r="F159" i="81"/>
  <c r="F158" i="81"/>
  <c r="F157" i="81"/>
  <c r="F156" i="81"/>
  <c r="F154" i="81"/>
  <c r="F153" i="81"/>
  <c r="F152" i="81"/>
  <c r="F151" i="81"/>
  <c r="F150" i="81"/>
  <c r="F149" i="81"/>
  <c r="F148" i="81"/>
  <c r="F147" i="81"/>
  <c r="F146" i="81"/>
  <c r="F145" i="81"/>
  <c r="F144" i="81"/>
  <c r="F143" i="81"/>
  <c r="F142" i="81"/>
  <c r="F141" i="81"/>
  <c r="F140" i="81"/>
  <c r="F139" i="81"/>
  <c r="F138" i="81"/>
  <c r="F137" i="81"/>
  <c r="F136" i="81"/>
  <c r="F134" i="81"/>
  <c r="F133" i="81"/>
  <c r="F132" i="81"/>
  <c r="F131" i="81"/>
  <c r="F130" i="81"/>
  <c r="F129" i="81"/>
  <c r="F128" i="81"/>
  <c r="F127" i="81"/>
  <c r="F126" i="81"/>
  <c r="F125" i="81"/>
  <c r="F124" i="81"/>
  <c r="F123" i="81"/>
  <c r="F122" i="81"/>
  <c r="F121" i="81"/>
  <c r="F119" i="81"/>
  <c r="F118" i="81"/>
  <c r="F117" i="81"/>
  <c r="F116" i="81"/>
  <c r="F115" i="81"/>
  <c r="F113" i="81"/>
  <c r="F112" i="81"/>
  <c r="F111" i="81"/>
  <c r="F110" i="81"/>
  <c r="F109" i="81"/>
  <c r="F108" i="81"/>
  <c r="F107" i="81"/>
  <c r="F106" i="81"/>
  <c r="F105" i="81"/>
  <c r="F104" i="81"/>
  <c r="F103" i="81"/>
  <c r="F102" i="81"/>
  <c r="F101" i="81"/>
  <c r="F100" i="81"/>
  <c r="F99" i="81"/>
  <c r="F98" i="81"/>
  <c r="F97" i="81"/>
  <c r="F96" i="81"/>
  <c r="F95" i="81"/>
  <c r="F94" i="81"/>
  <c r="F93" i="81"/>
  <c r="F92" i="81"/>
  <c r="F91" i="81"/>
  <c r="F90" i="81"/>
  <c r="F89" i="81"/>
  <c r="F87" i="81"/>
  <c r="F86" i="81"/>
  <c r="F85" i="81"/>
  <c r="F84" i="81"/>
  <c r="F83" i="81"/>
  <c r="F82" i="81"/>
  <c r="F81" i="81"/>
  <c r="F80" i="81"/>
  <c r="F79" i="81"/>
  <c r="F78" i="81"/>
  <c r="F77" i="81"/>
  <c r="F76" i="81"/>
  <c r="F75" i="81"/>
  <c r="F74" i="81"/>
  <c r="F73" i="81"/>
  <c r="F72" i="81"/>
  <c r="F71" i="81"/>
  <c r="F70" i="81"/>
  <c r="F69" i="81"/>
  <c r="F67" i="81"/>
  <c r="F66" i="81"/>
  <c r="F65" i="81"/>
  <c r="F64" i="81"/>
  <c r="F63" i="81"/>
  <c r="F62" i="81"/>
  <c r="F61" i="81"/>
  <c r="F60" i="81"/>
  <c r="F59" i="81"/>
  <c r="F58" i="81"/>
  <c r="F57" i="81"/>
  <c r="F56" i="81"/>
  <c r="F55" i="81"/>
  <c r="F54" i="81"/>
  <c r="F53" i="81"/>
  <c r="F52" i="81"/>
  <c r="F51" i="81"/>
  <c r="F50" i="81"/>
  <c r="F49" i="81"/>
  <c r="F47" i="81"/>
  <c r="F46" i="81"/>
  <c r="F45" i="81"/>
  <c r="F44" i="81"/>
  <c r="F43" i="81"/>
  <c r="F42" i="81"/>
  <c r="F41" i="81"/>
  <c r="F40" i="81"/>
  <c r="F39" i="81"/>
  <c r="F38" i="81"/>
  <c r="F37" i="81"/>
  <c r="F36" i="81"/>
  <c r="F35" i="81"/>
  <c r="F34" i="81"/>
  <c r="F33" i="81"/>
  <c r="F32" i="81"/>
  <c r="F31" i="81"/>
  <c r="F30" i="81"/>
  <c r="F29" i="81"/>
  <c r="F27" i="81"/>
  <c r="F26" i="81"/>
  <c r="F25" i="81"/>
  <c r="F24" i="81"/>
  <c r="F23" i="81"/>
  <c r="F21" i="81"/>
  <c r="F20" i="81"/>
  <c r="F19" i="81"/>
  <c r="F18" i="81"/>
  <c r="F17" i="81"/>
  <c r="F16" i="81"/>
  <c r="F15" i="81"/>
  <c r="F14" i="81"/>
  <c r="F13" i="81"/>
  <c r="F12" i="81"/>
  <c r="F11" i="81"/>
  <c r="F10" i="81"/>
  <c r="F9" i="81"/>
  <c r="F8" i="81"/>
  <c r="F7" i="81"/>
  <c r="F6" i="81"/>
  <c r="F293" i="88"/>
  <c r="F292" i="88"/>
  <c r="F290" i="88"/>
  <c r="F289" i="88"/>
  <c r="F288" i="88"/>
  <c r="F287" i="88"/>
  <c r="F286" i="88"/>
  <c r="F285" i="88"/>
  <c r="F284" i="88"/>
  <c r="F283" i="88"/>
  <c r="F282" i="88"/>
  <c r="F279" i="88"/>
  <c r="F278" i="88"/>
  <c r="F277" i="88"/>
  <c r="F275" i="88"/>
  <c r="F274" i="88"/>
  <c r="F273" i="88"/>
  <c r="F272" i="88"/>
  <c r="F271" i="88"/>
  <c r="F270" i="88"/>
  <c r="F269" i="88"/>
  <c r="F268" i="88"/>
  <c r="F267" i="88"/>
  <c r="F266" i="88"/>
  <c r="F265" i="88"/>
  <c r="F264" i="88"/>
  <c r="F263" i="88"/>
  <c r="F262" i="88"/>
  <c r="F260" i="88"/>
  <c r="F259" i="88"/>
  <c r="F258" i="88"/>
  <c r="F257" i="88"/>
  <c r="F256" i="88"/>
  <c r="F255" i="88"/>
  <c r="F254" i="88"/>
  <c r="F253" i="88"/>
  <c r="F252" i="88"/>
  <c r="F251" i="88"/>
  <c r="F250" i="88"/>
  <c r="F249" i="88"/>
  <c r="F248" i="88"/>
  <c r="F247" i="88"/>
  <c r="F246" i="88"/>
  <c r="F245" i="88"/>
  <c r="F244" i="88"/>
  <c r="F243" i="88"/>
  <c r="F242" i="88"/>
  <c r="F241" i="88"/>
  <c r="F240" i="88"/>
  <c r="F238" i="88"/>
  <c r="F237" i="88"/>
  <c r="F236" i="88"/>
  <c r="F235" i="88"/>
  <c r="F234" i="88"/>
  <c r="F233" i="88"/>
  <c r="F232" i="88"/>
  <c r="F231" i="88"/>
  <c r="F230" i="88"/>
  <c r="F229" i="88"/>
  <c r="F228" i="88"/>
  <c r="F227" i="88"/>
  <c r="F226" i="88"/>
  <c r="F225" i="88"/>
  <c r="F224" i="88"/>
  <c r="F223" i="88"/>
  <c r="F222" i="88"/>
  <c r="F221" i="88"/>
  <c r="F220" i="88"/>
  <c r="F219" i="88"/>
  <c r="F217" i="88"/>
  <c r="F216" i="88"/>
  <c r="F215" i="88"/>
  <c r="F214" i="88"/>
  <c r="F213" i="88"/>
  <c r="F212" i="88"/>
  <c r="F211" i="88"/>
  <c r="F210" i="88"/>
  <c r="F209" i="88"/>
  <c r="F208" i="88"/>
  <c r="F207" i="88"/>
  <c r="F206" i="88"/>
  <c r="F205" i="88"/>
  <c r="F204" i="88"/>
  <c r="F203" i="88"/>
  <c r="F202" i="88"/>
  <c r="F201" i="88"/>
  <c r="F200" i="88"/>
  <c r="F199" i="88"/>
  <c r="F198" i="88"/>
  <c r="F196" i="88"/>
  <c r="F195" i="88"/>
  <c r="F194" i="88"/>
  <c r="F193" i="88"/>
  <c r="F192" i="88"/>
  <c r="F191" i="88"/>
  <c r="F190" i="88"/>
  <c r="F189" i="88"/>
  <c r="F188" i="88"/>
  <c r="F187" i="88"/>
  <c r="F186" i="88"/>
  <c r="F185" i="88"/>
  <c r="F184" i="88"/>
  <c r="F183" i="88"/>
  <c r="F182" i="88"/>
  <c r="F181" i="88"/>
  <c r="F180" i="88"/>
  <c r="F179" i="88"/>
  <c r="F177" i="88"/>
  <c r="F176" i="88"/>
  <c r="F175" i="88"/>
  <c r="F174" i="88"/>
  <c r="F173" i="88"/>
  <c r="F172" i="88"/>
  <c r="F171" i="88"/>
  <c r="F170" i="88"/>
  <c r="F169" i="88"/>
  <c r="F168" i="88"/>
  <c r="F166" i="88"/>
  <c r="F165" i="88"/>
  <c r="F164" i="88"/>
  <c r="F162" i="88"/>
  <c r="F161" i="88"/>
  <c r="F160" i="88"/>
  <c r="F159" i="88"/>
  <c r="F158" i="88"/>
  <c r="F157" i="88"/>
  <c r="F156" i="88"/>
  <c r="F155" i="88"/>
  <c r="F154" i="88"/>
  <c r="F153" i="88"/>
  <c r="F152" i="88"/>
  <c r="F151" i="88"/>
  <c r="F150" i="88"/>
  <c r="F149" i="88"/>
  <c r="F148" i="88"/>
  <c r="F147" i="88"/>
  <c r="F145" i="88"/>
  <c r="F144" i="88"/>
  <c r="F142" i="88"/>
  <c r="F141" i="88"/>
  <c r="F140" i="88"/>
  <c r="F139" i="88"/>
  <c r="F138" i="88"/>
  <c r="F137" i="88"/>
  <c r="F136" i="88"/>
  <c r="F134" i="88"/>
  <c r="F133" i="88"/>
  <c r="F132" i="88"/>
  <c r="F130" i="88"/>
  <c r="F129" i="88"/>
  <c r="F128" i="88"/>
  <c r="F127" i="88"/>
  <c r="F126" i="88"/>
  <c r="F125" i="88"/>
  <c r="F124" i="88"/>
  <c r="F123" i="88"/>
  <c r="F122" i="88"/>
  <c r="F121" i="88"/>
  <c r="F120" i="88"/>
  <c r="F119" i="88"/>
  <c r="F118" i="88"/>
  <c r="F117" i="88"/>
  <c r="F116" i="88"/>
  <c r="F115" i="88"/>
  <c r="F114" i="88"/>
  <c r="F113" i="88"/>
  <c r="F111" i="88"/>
  <c r="F110" i="88"/>
  <c r="F109" i="88"/>
  <c r="F108" i="88"/>
  <c r="F107" i="88"/>
  <c r="F105" i="88"/>
  <c r="F104" i="88"/>
  <c r="F103" i="88"/>
  <c r="F102" i="88"/>
  <c r="F101" i="88"/>
  <c r="F99" i="88"/>
  <c r="F98" i="88"/>
  <c r="F97" i="88"/>
  <c r="F96" i="88"/>
  <c r="F95" i="88"/>
  <c r="F94" i="88"/>
  <c r="F93" i="88"/>
  <c r="F92" i="88"/>
  <c r="F91" i="88"/>
  <c r="F90" i="88"/>
  <c r="F89" i="88"/>
  <c r="F88" i="88"/>
  <c r="F87" i="88"/>
  <c r="F86" i="88"/>
  <c r="F85" i="88"/>
  <c r="F84" i="88"/>
  <c r="F83" i="88"/>
  <c r="F82" i="88"/>
  <c r="F81" i="88"/>
  <c r="F80" i="88"/>
  <c r="F79" i="88"/>
  <c r="F77" i="88"/>
  <c r="F76" i="88"/>
  <c r="F75" i="88"/>
  <c r="F73" i="88"/>
  <c r="F72" i="88"/>
  <c r="F71" i="88"/>
  <c r="F70" i="88"/>
  <c r="F69" i="88"/>
  <c r="F68" i="88"/>
  <c r="F67" i="88"/>
  <c r="F66" i="88"/>
  <c r="F65" i="88"/>
  <c r="F64" i="88"/>
  <c r="F63" i="88"/>
  <c r="F62" i="88"/>
  <c r="F61" i="88"/>
  <c r="F60" i="88"/>
  <c r="F59" i="88"/>
  <c r="F58" i="88"/>
  <c r="F57" i="88"/>
  <c r="F56" i="88"/>
  <c r="F55" i="88"/>
  <c r="F54" i="88"/>
  <c r="F53" i="88"/>
  <c r="F52" i="88"/>
  <c r="F51" i="88"/>
  <c r="F50" i="88"/>
  <c r="F49" i="88"/>
  <c r="F48" i="88"/>
  <c r="F47" i="88"/>
  <c r="F46" i="88"/>
  <c r="F45" i="88"/>
  <c r="F44" i="88"/>
  <c r="F43" i="88"/>
  <c r="F42" i="88"/>
  <c r="F41" i="88"/>
  <c r="F40" i="88"/>
  <c r="F39" i="88"/>
  <c r="F38" i="88"/>
  <c r="F37" i="88"/>
  <c r="F36" i="88"/>
  <c r="F35" i="88"/>
  <c r="F34" i="88"/>
  <c r="F33" i="88"/>
  <c r="F32" i="88"/>
  <c r="F31" i="88"/>
  <c r="F30" i="88"/>
  <c r="F29" i="88"/>
  <c r="F28" i="88"/>
  <c r="F27" i="88"/>
  <c r="F26" i="88"/>
  <c r="F25" i="88"/>
  <c r="F24" i="88"/>
  <c r="F23" i="88"/>
  <c r="F281" i="88"/>
  <c r="F276" i="88"/>
  <c r="F155" i="81" l="1"/>
  <c r="F278" i="81"/>
  <c r="F295" i="81"/>
  <c r="F88" i="81"/>
  <c r="F135" i="81"/>
  <c r="F68" i="81"/>
  <c r="F5" i="81"/>
  <c r="F22" i="81"/>
  <c r="F131" i="88"/>
  <c r="F135" i="88"/>
  <c r="F218" i="88"/>
  <c r="F178" i="88"/>
  <c r="F112" i="88"/>
  <c r="F143" i="88"/>
  <c r="F22" i="88"/>
  <c r="F106" i="88"/>
  <c r="F261" i="88"/>
  <c r="F291" i="88"/>
  <c r="F280" i="88" s="1"/>
  <c r="F78" i="88"/>
  <c r="F146" i="88"/>
  <c r="F197" i="88"/>
  <c r="F74" i="88"/>
  <c r="F100" i="88"/>
  <c r="F239" i="88"/>
  <c r="F167" i="88"/>
  <c r="F163" i="88" s="1"/>
  <c r="F8" i="88"/>
  <c r="F424" i="81" l="1"/>
  <c r="F408" i="81"/>
  <c r="F403" i="81" s="1"/>
  <c r="F398" i="81"/>
  <c r="F391" i="81"/>
  <c r="F379" i="81"/>
  <c r="F375" i="81"/>
  <c r="F370" i="81"/>
  <c r="F357" i="81"/>
  <c r="F352" i="81"/>
  <c r="F347" i="81"/>
  <c r="F337" i="81"/>
  <c r="F333" i="81"/>
  <c r="F325" i="81"/>
  <c r="F319" i="81"/>
  <c r="F312" i="81" s="1"/>
  <c r="F270" i="81"/>
  <c r="F266" i="81"/>
  <c r="F244" i="81"/>
  <c r="F239" i="81" s="1"/>
  <c r="F228" i="81"/>
  <c r="F224" i="81"/>
  <c r="F221" i="81"/>
  <c r="F218" i="81"/>
  <c r="F215" i="81"/>
  <c r="F211" i="81"/>
  <c r="F205" i="81"/>
  <c r="F195" i="81"/>
  <c r="F191" i="81"/>
  <c r="F184" i="81"/>
  <c r="F179" i="81"/>
  <c r="F171" i="81"/>
  <c r="F161" i="81"/>
  <c r="F120" i="81"/>
  <c r="F114" i="81" s="1"/>
  <c r="F48" i="81"/>
  <c r="F28" i="81" s="1"/>
  <c r="F201" i="81" l="1"/>
  <c r="F261" i="81"/>
  <c r="F329" i="81"/>
  <c r="F160" i="81"/>
  <c r="F378" i="81"/>
  <c r="F19" i="88"/>
  <c r="F16" i="88" l="1"/>
  <c r="F10" i="88" l="1"/>
  <c r="F21" i="88"/>
  <c r="F9" i="88"/>
  <c r="F14" i="88" l="1"/>
  <c r="F18" i="88"/>
  <c r="F15" i="88"/>
  <c r="F17" i="88"/>
  <c r="F20" i="88"/>
  <c r="F12" i="88"/>
  <c r="F13" i="88"/>
  <c r="F11" i="88"/>
  <c r="F6" i="88"/>
  <c r="F7" i="88" l="1"/>
  <c r="F5" i="88" s="1"/>
  <c r="F294" i="88" l="1"/>
  <c r="F235" i="81"/>
  <c r="F216" i="81" s="1"/>
  <c r="F426" i="81" s="1"/>
  <c r="F365" i="81"/>
  <c r="F353" i="81" s="1"/>
</calcChain>
</file>

<file path=xl/sharedStrings.xml><?xml version="1.0" encoding="utf-8"?>
<sst xmlns="http://schemas.openxmlformats.org/spreadsheetml/2006/main" count="2098" uniqueCount="748">
  <si>
    <t>Tubo de aço galvanizado com costura 5580 classe média DN 3"</t>
  </si>
  <si>
    <t>Tubo PVC PBA 12 JE NBR 5647 p/ rede de água DN 75/DE 85 mm</t>
  </si>
  <si>
    <t>Tubo PVC PBA 12 JE NBR 5647 p/ rede de água DN 100/DE 110 mm</t>
  </si>
  <si>
    <t>Valvula pe c/ crivo bronze 4"</t>
  </si>
  <si>
    <t>Bracadeira c/ parafuso D = 4"</t>
  </si>
  <si>
    <t>Raspagem e limpeza manual do terreno</t>
  </si>
  <si>
    <t>Mobilização de equipamentos e pessoal</t>
  </si>
  <si>
    <t>Cerca de arame farpado e madeira roliça</t>
  </si>
  <si>
    <t>Desmobilização de equipamentos e pessoal</t>
  </si>
  <si>
    <t>Confecção de placa de sinalização e advertência, incl. forn., transp., instal. e rem. para outro local da obra</t>
  </si>
  <si>
    <t>Placa de identificação da obra, PADRÃO CODEVASF, incl. forn., transp. e instal.</t>
  </si>
  <si>
    <t>Forma plana em compensado p/ estrutura</t>
  </si>
  <si>
    <t>Acompanhamento topográfico</t>
  </si>
  <si>
    <t>Locação da adutora</t>
  </si>
  <si>
    <t>Cadastro da adutora</t>
  </si>
  <si>
    <t>Teste de estanqueidade</t>
  </si>
  <si>
    <t>Fornecimento de flutuante</t>
  </si>
  <si>
    <t>Tubo PVC PBA 12 JE NBR 5647 p/ rede de água DN 50/DE 60 mm</t>
  </si>
  <si>
    <t>Anel borracha p/ tubo/conexão PVC PBA p/ rede de água DN 50 mm</t>
  </si>
  <si>
    <t>Limpeza do terreno</t>
  </si>
  <si>
    <t>Locação da obra</t>
  </si>
  <si>
    <t>Alvenaria de tijolo cerâmico esp. 9cm</t>
  </si>
  <si>
    <t>Telhamento em telha cerâmica</t>
  </si>
  <si>
    <t>Piso cimentado e = 1,5 cm</t>
  </si>
  <si>
    <t>Fundação em pedra argamassada arg. traço 1:4</t>
  </si>
  <si>
    <t>Lastro em concreto simples, incl. fornec. de materiais, produção, transp. manual, lanç. vertical, adensamento, cura e forma</t>
  </si>
  <si>
    <t>Chapisco arg. traço 1:3 esp. 5mm</t>
  </si>
  <si>
    <t>Montagem do reservatório com uso de guindaste hidráulico autopropelido sobre pneus capac. 10t</t>
  </si>
  <si>
    <t>Locação da rede de distribuição</t>
  </si>
  <si>
    <t>Assentamento de tubos e conexões em PVC ríg. PBA, PB JE p/ água Ø 50mm</t>
  </si>
  <si>
    <t>Raspagem e limpeza mecanizada do terreno c/ trator para instalação do canteiro de obras</t>
  </si>
  <si>
    <t>Limpeza de ruas após execução de obras de S.A.A'S</t>
  </si>
  <si>
    <t>Limpeza final da obra</t>
  </si>
  <si>
    <t>Escavação mecanizada de material de 1ª e 2ª categoria</t>
  </si>
  <si>
    <t>Transporte, montagem e instalação elétrica de para-raio</t>
  </si>
  <si>
    <t>Execução de envelopamento de tubulação em concreto simples</t>
  </si>
  <si>
    <t>Caixas de concreto para proteção de válvulas de descargas e ventosas, fornec. e implantação</t>
  </si>
  <si>
    <t>Execução de envoltório de areia em valas, incl. lançam., espalham., e compac. manual, com fornecim. do material</t>
  </si>
  <si>
    <t>Locação da tubulação de descarga</t>
  </si>
  <si>
    <t>Laje pré-moldada para cobertura em concreto e=10 cm inclinada</t>
  </si>
  <si>
    <t>Ponto de tomada (caixa, eletroduto, fios e tomada)</t>
  </si>
  <si>
    <t xml:space="preserve">Valvula Retencao Horizontal Bronze (Pn-25) 4" </t>
  </si>
  <si>
    <t>Ponto interruptor duplo ou simples/tomada com eletroduto PVC 3/4"e caixa 4X2"</t>
  </si>
  <si>
    <t>Luminária tipo calha, de sobrepor, com reator de partida rápida e lâmpada fluorescente 1 x 40W, completa, fornecimento e instalação</t>
  </si>
  <si>
    <t>Disjuntor termomagnético monopolar padrão nema (americano) 10 a 30A 240 Volts, fornecimento e instalação</t>
  </si>
  <si>
    <t>Haste de aterramento copperweld 5/8 x 3,0m com conector</t>
  </si>
  <si>
    <t>Entrada de energia elétrica aérea monofásica 50 A - Padrão concessionária local</t>
  </si>
  <si>
    <t>Pintura esmalte em esquadria de ferro - 2 demãos</t>
  </si>
  <si>
    <t>Te PVC soldável com rosca metálica água fria 20mm x 20mm x 1/2" - fornecimento e instalação</t>
  </si>
  <si>
    <t>Registro de gaveta 1/2"com canopla acabamento cromado simples - fornecimento e instalação</t>
  </si>
  <si>
    <t>Coluna de ventilação - Tubo PVC esgoto predial DN 50 mm, inclusive conexões - fornecimento e instalação</t>
  </si>
  <si>
    <t>Caixa sinfonada em PVC 150 x 185 x 75 mm simples - fornecimento e instalação</t>
  </si>
  <si>
    <t>Ralo sinfonado de PVC 100 x 100 mm simples - fornecimento e instalação</t>
  </si>
  <si>
    <t>Vaso sanitário louça branca com caixa descarga acoplada, incluindo assento plástico e engate cromado</t>
  </si>
  <si>
    <t>Caixa de inspeção em alvenaria de tijolo maciço 60 x 60 x 60 cm, revestida internamente com barra lisa de cimento e areia, no traço 1:4 com e = 2,0 cm, com tampa pré-moldada de concreto e fundo de concreto 15 MPA - escavação e confecção</t>
  </si>
  <si>
    <t>Tubo PVC esgoto DN 100 mm - fornecimento e instalação</t>
  </si>
  <si>
    <t>Anel borracha p/ tubo/conexão PVC PBA p/ rede de água DN 150 mm</t>
  </si>
  <si>
    <t>Cabo de cobre nú 35 mm² meio-duro</t>
  </si>
  <si>
    <t>Eletroduto de ferro galvanizado leve parede 0,90 mm - 1/2"</t>
  </si>
  <si>
    <t>Captor tipo franklin 4 pontas</t>
  </si>
  <si>
    <t>Fixador de cabo de descida de para raios com isolador</t>
  </si>
  <si>
    <t>Curva  PBA 90⁰ Ø 50 mm</t>
  </si>
  <si>
    <t>Curva  PBA 45⁰ Ø 50 mm</t>
  </si>
  <si>
    <t>Curva  PBA 45⁰ Ø 75 mm</t>
  </si>
  <si>
    <t>Curva  PBA 22⁰ Ø 50 mm</t>
  </si>
  <si>
    <t>Te PBA 90⁰ Ø50 mm</t>
  </si>
  <si>
    <t>Te PBA 90⁰ Ø75 mm</t>
  </si>
  <si>
    <t>Redução PVC PBA 75 x 50</t>
  </si>
  <si>
    <t>Te ferro galvanizado 90⁰ 4"</t>
  </si>
  <si>
    <t>Assentamento de tubos PVC esgoto de drenagem perfurados e corrugado DN 150 mm</t>
  </si>
  <si>
    <t>Fornecimento, colocação e espalhamento de camada de seixo selecionado para uma camada de 30 cm no leito de secagem</t>
  </si>
  <si>
    <t>Tubo PVC drenagem corrugado rígido perfurado DN 150 mm</t>
  </si>
  <si>
    <t>Cap PVC JE p/ rede de esgoto DN 150 mm</t>
  </si>
  <si>
    <t>Cruzeta PVC PBA BBBB DN 150 mm</t>
  </si>
  <si>
    <t>Cruzeta PVC PBA Ø 75 mm</t>
  </si>
  <si>
    <t>Curva  PBA 22⁰ Ø 100 mm</t>
  </si>
  <si>
    <t>Curva  PBA 22⁰ Ø 75 mm</t>
  </si>
  <si>
    <t>Curva  PBA 45⁰ Ø 100 mm</t>
  </si>
  <si>
    <t>Curva  PBA 90⁰ Ø 100 mm</t>
  </si>
  <si>
    <t>Curva  PBA 90⁰ Ø 75 mm</t>
  </si>
  <si>
    <t>Curva ferro galvanizado 90⁰ rosca fêmea REF. 3"</t>
  </si>
  <si>
    <t>Adaptador PVC p/ polietileno DN 150 mm</t>
  </si>
  <si>
    <t>Alça preformada distr. Caa 4 awg</t>
  </si>
  <si>
    <t>Armação sec. Aço 02 estribos c/ haste</t>
  </si>
  <si>
    <t>Arruela quadrada aço 38 f18</t>
  </si>
  <si>
    <t>Assentamento de mangote flexível para captação flutuante até Ø 300 mm</t>
  </si>
  <si>
    <t>Assentamento de tubos e conexões em PVC DEFOFO, PB JE p/ água Ø 150mm</t>
  </si>
  <si>
    <t>Bomba dosadora, do tipo diafragma a solenóide, para dosagem das soluções químicas de sulfato de alumínio e barrilha, com vazão regulável de 0 a 50 l/h, pressão de descarga de 4 bar, alimentação monofásica de 135 W, 220 V, 60 Hz.</t>
  </si>
  <si>
    <t>Cabo de 16mm² 1kv rígido</t>
  </si>
  <si>
    <t xml:space="preserve">Cabo de cobre nú 35mm² </t>
  </si>
  <si>
    <t>Cabo nú caa 4 swan</t>
  </si>
  <si>
    <t>Caixa de medição em policarbonato - tipo II - padrão coelba</t>
  </si>
  <si>
    <t>Caixa para aterramento de 250mm2</t>
  </si>
  <si>
    <t>Compressor de ar direto, para mistura das soluções químicas, com vazão 2,3 pcm, pressão 40 psig, motor elétrico monofásico de 0,5 CV, 220 V, 60 Hz.</t>
  </si>
  <si>
    <t>Conector gtdu</t>
  </si>
  <si>
    <t>Conector paralelo</t>
  </si>
  <si>
    <t>Conjunto de geração de solução clorada a partir de sal comum, capacidade de 1000 gCl/d. Inclui fonte de corrente contínua de alta amperagem, reator eletrolítico, saturador de salmoura, bombas dosadoras de salmoura e de água de diluição e reservatório automatizado de solução clorada.</t>
  </si>
  <si>
    <t>Cruzeta concreto armado "t" 2400mm-padrão coelba</t>
  </si>
  <si>
    <t>Curva pvc rígido 90° 1.1/2"</t>
  </si>
  <si>
    <t>Curva pvc rígido 90° 3/4"</t>
  </si>
  <si>
    <t>Eletroduto pvc rígido 3/4"</t>
  </si>
  <si>
    <t>Eletroduto pvc rígido de 1.1/2"</t>
  </si>
  <si>
    <t>Estação de tratamento de água do tipo clássica, não pressurizada, dimensionada de acordo com a NBR-12216  para a vazão nominal de 8 l/s, pré-fabricada em PRFV. Inclui transporte e descarga no local da obra.</t>
  </si>
  <si>
    <t>Fita bandit 3/4"</t>
  </si>
  <si>
    <t>Fivela para fita bandit 3/4"</t>
  </si>
  <si>
    <t>Gancho susp. Olhal 5000dan</t>
  </si>
  <si>
    <t>Grampo linha viva b 120/50</t>
  </si>
  <si>
    <t>Instalações elétricas da Casa de Química, inclusive fornecimento do quadro de proteção e comando dos equipamentos e fluxostato para automação da dosagem química, para Estação de Tratamento de 4,00 a 16,00 l/s.</t>
  </si>
  <si>
    <t>Isolador suspensão polimérico 15kv go</t>
  </si>
  <si>
    <t>Luva pvc rígido 1.1/2"</t>
  </si>
  <si>
    <t>Luva pvc rígido 3/4"</t>
  </si>
  <si>
    <t xml:space="preserve">Mangote Flexível REF CDF- HD DN 100 mm (KANAFLEX) </t>
  </si>
  <si>
    <t>Manilha sapatilha aço 5000dan</t>
  </si>
  <si>
    <t>Montagem hidráulica e eletromecânica da ETA (8,00 a 9,00 l/s)</t>
  </si>
  <si>
    <t>Olhal paraf. 5000dan</t>
  </si>
  <si>
    <t>Parafuso máquina de 16mmx5/8"</t>
  </si>
  <si>
    <t>Parafuso rosca dupla de 16mmx5/8"</t>
  </si>
  <si>
    <t>Porta em chapa de ferro de abrir com uma folha, colocação e acabamento (Escotilha)</t>
  </si>
  <si>
    <t>Poste concreto dt 11/600</t>
  </si>
  <si>
    <t>Realização de testes pré-operacionais, com fornecimento dos produtos químicos necessários para um mês de operação, e treinamento de pessoal para operação e manutenção da ETA de 8,00 a 9,00 l/s</t>
  </si>
  <si>
    <t>Reservatório metálico tipo taça com capacidade para 20 m³ , 12 m de base</t>
  </si>
  <si>
    <t>Reservatório metálico tipo taça com capacidade para 50 m³ , 12 m de base</t>
  </si>
  <si>
    <t>Suporte instalação equipamento</t>
  </si>
  <si>
    <t>Tanque de PEAD, para preparo das soluções químicas de sulfato de alumínio e barrilha, com capacidade de 320 litros, tampa integral removível, com dispositivo de agitação por ar comprimido.</t>
  </si>
  <si>
    <t>Tubo Aço Galv C/ Costura Din 2440/Nbr 5580 Classe Leve Dn 4"  E = 3,75MM - 10,55KG/M</t>
  </si>
  <si>
    <t>Tubo PVC EB-644 para rede coletora esgoto JE DN 150 mm</t>
  </si>
  <si>
    <t>Curva ferro galvanizado 90⁰ rosca fêmea REF. 4"</t>
  </si>
  <si>
    <t>Montagem de peças, conexões, válvulas, aparelhos e acessórios de ferro</t>
  </si>
  <si>
    <t xml:space="preserve">Recomposição de pavimentação asfáltica com base estabilizada e imprimação com CM - 30, incluindo aquisição e transporte de materiais </t>
  </si>
  <si>
    <t>Registro Gaveta 3" Bruto Latão Ref 1502-B</t>
  </si>
  <si>
    <t>Reservatório metálico tipo taça com capacidade para 30m³ , 12 m de base</t>
  </si>
  <si>
    <t>Sinalização aberta com iluminação, montantes de h=1,00m e tela em PVC, incluindo fornecimnto, transporte, instalação e remoção para outro local da obra</t>
  </si>
  <si>
    <t>Sinalização aberta sem iluminação, montantes de h=1,00m e tela em PVC, incluindo fornecimnto, transporte, instalação e remoção para outro local da obra</t>
  </si>
  <si>
    <t>Te PBA 90⁰ Ø100 mm</t>
  </si>
  <si>
    <t>Luva redução ferro galvanizado rosca 4" x 2"</t>
  </si>
  <si>
    <t>Redução ferro galvanizado 2" x 1"</t>
  </si>
  <si>
    <t>Válvula controladora de nível máximo do reservatório Ø 3"</t>
  </si>
  <si>
    <t>Válvula controladora de nível máximo do reservatório Ø 4"</t>
  </si>
  <si>
    <t>Adaptador PVC PBA Bolsa/Rosca Je Dn 75</t>
  </si>
  <si>
    <t>Adaptador PVC PBA JE bolsa / rosca DN 100 / de 110mm</t>
  </si>
  <si>
    <t xml:space="preserve">Adaptador PVC PBA Ponta/Rosca Je Dn 75 </t>
  </si>
  <si>
    <t>Anel borracha p/ tubo/conexão PVC PBA p/ rede de água DN 75 mm</t>
  </si>
  <si>
    <t>Anel borracha p/ tubo/conexão PVC PBA p/ rede de água DN 100 mm</t>
  </si>
  <si>
    <t>Assentamento de tubos e conexões em PVC ríg. PBA, PB JE p/ água Ø 75mm</t>
  </si>
  <si>
    <t>Assentamento de tubos e conexões em PVC ríg. PBA, PB JE p/ água Ø 100mm</t>
  </si>
  <si>
    <t>Bomba centrífuga 3cv</t>
  </si>
  <si>
    <t>Bomba centrífuga 15cv</t>
  </si>
  <si>
    <t>Cap PVC PBA ø 50 mm</t>
  </si>
  <si>
    <t>Flange sextavado ferro galv rosca ref. 6"</t>
  </si>
  <si>
    <t>Flange sextavado ferro galvanizado rosca REF. 3"</t>
  </si>
  <si>
    <t>Flange sextavado ferro galvanizado rosca REF. 4"</t>
  </si>
  <si>
    <t>Nipel de ferro galvanizado rosca 3"</t>
  </si>
  <si>
    <t>Nipel de ferro galvanizado rosca 4"</t>
  </si>
  <si>
    <t xml:space="preserve">Redução excêntrica DEFOFO com flanges PN 25 - DN 150 x 80 mm </t>
  </si>
  <si>
    <t>Redução PVC PBA 100 x 50</t>
  </si>
  <si>
    <t>Redução PVC PBA 100 x 75</t>
  </si>
  <si>
    <t>Registro de gaveta 3" bruto latão REF 1502 - B</t>
  </si>
  <si>
    <t>Registro de gaveta 4" bruto latão REF 1502 - B</t>
  </si>
  <si>
    <t>Registro Gaveta 1" Bruto Latao Ref 1502-B</t>
  </si>
  <si>
    <t>01.01</t>
  </si>
  <si>
    <t>01.02</t>
  </si>
  <si>
    <t>01.03</t>
  </si>
  <si>
    <t>01.07</t>
  </si>
  <si>
    <t>01.08</t>
  </si>
  <si>
    <t>01.09</t>
  </si>
  <si>
    <t>01.10</t>
  </si>
  <si>
    <t>01.11</t>
  </si>
  <si>
    <t>10.01</t>
  </si>
  <si>
    <t>10.02</t>
  </si>
  <si>
    <t>10.03</t>
  </si>
  <si>
    <t>10.10</t>
  </si>
  <si>
    <t>10.11</t>
  </si>
  <si>
    <t>10.12</t>
  </si>
  <si>
    <t>10.13</t>
  </si>
  <si>
    <t>10.14</t>
  </si>
  <si>
    <t>11.01</t>
  </si>
  <si>
    <t>11.02</t>
  </si>
  <si>
    <t>11.03</t>
  </si>
  <si>
    <t>11.04</t>
  </si>
  <si>
    <t>11.05</t>
  </si>
  <si>
    <t>11.06</t>
  </si>
  <si>
    <t>11.07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</si>
  <si>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</si>
  <si>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</si>
  <si>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</si>
  <si>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</si>
  <si>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</si>
  <si>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</si>
  <si>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</si>
  <si>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</si>
  <si>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</si>
  <si>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</si>
  <si>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</si>
  <si>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12.01</t>
  </si>
  <si>
    <t>12.02</t>
  </si>
  <si>
    <t>12.10</t>
  </si>
  <si>
    <t>12.11</t>
  </si>
  <si>
    <t>13.01</t>
  </si>
  <si>
    <t>13.02</t>
  </si>
  <si>
    <t>13.03</t>
  </si>
  <si>
    <t>13.04</t>
  </si>
  <si>
    <t>13.05</t>
  </si>
  <si>
    <t>13.06</t>
  </si>
  <si>
    <t>13.07</t>
  </si>
  <si>
    <t>13.08</t>
  </si>
  <si>
    <t>13.09</t>
  </si>
  <si>
    <t>13.10</t>
  </si>
  <si>
    <t>13.11</t>
  </si>
  <si>
    <t>13.12</t>
  </si>
  <si>
    <t>13.13</t>
  </si>
  <si>
    <t>13.14</t>
  </si>
  <si>
    <t>14.01</t>
  </si>
  <si>
    <t>14.02</t>
  </si>
  <si>
    <t>14.03</t>
  </si>
  <si>
    <t>14.04</t>
  </si>
  <si>
    <t>14.05</t>
  </si>
  <si>
    <t>14.06</t>
  </si>
  <si>
    <t>14.07</t>
  </si>
  <si>
    <t>14.08</t>
  </si>
  <si>
    <t>14.09</t>
  </si>
  <si>
    <t>14.10</t>
  </si>
  <si>
    <t>14.11</t>
  </si>
  <si>
    <t>14.12</t>
  </si>
  <si>
    <t>14.13</t>
  </si>
  <si>
    <t>14.14</t>
  </si>
  <si>
    <t>15.01</t>
  </si>
  <si>
    <t>15.02</t>
  </si>
  <si>
    <t>15.03</t>
  </si>
  <si>
    <t>15.04</t>
  </si>
  <si>
    <t>15.05</t>
  </si>
  <si>
    <t>15.06</t>
  </si>
  <si>
    <t>15.07</t>
  </si>
  <si>
    <t>15.08</t>
  </si>
  <si>
    <t>15.09</t>
  </si>
  <si>
    <t>15.10</t>
  </si>
  <si>
    <t>15.11</t>
  </si>
  <si>
    <t>15.12</t>
  </si>
  <si>
    <t>15.13</t>
  </si>
  <si>
    <t>15.14</t>
  </si>
  <si>
    <t>16.01</t>
  </si>
  <si>
    <t>16.02</t>
  </si>
  <si>
    <t>16.03</t>
  </si>
  <si>
    <t>16.04</t>
  </si>
  <si>
    <t>16.05</t>
  </si>
  <si>
    <t>16.06</t>
  </si>
  <si>
    <t>16.07</t>
  </si>
  <si>
    <t>16.08</t>
  </si>
  <si>
    <t>16.09</t>
  </si>
  <si>
    <t>16.10</t>
  </si>
  <si>
    <t>16.11</t>
  </si>
  <si>
    <t>16.12</t>
  </si>
  <si>
    <t>16.13</t>
  </si>
  <si>
    <t>16.14</t>
  </si>
  <si>
    <t>17.01</t>
  </si>
  <si>
    <t>17.02</t>
  </si>
  <si>
    <t>17.03</t>
  </si>
  <si>
    <t>17.04</t>
  </si>
  <si>
    <t>17.05</t>
  </si>
  <si>
    <t>17.06</t>
  </si>
  <si>
    <t>17.07</t>
  </si>
  <si>
    <t>17.08</t>
  </si>
  <si>
    <t>17.09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</si>
  <si>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</si>
  <si>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</si>
  <si>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</si>
  <si>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</si>
  <si>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</si>
  <si>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</si>
  <si>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</si>
  <si>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</si>
  <si>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</si>
  <si>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</si>
  <si>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</si>
  <si>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18.01</t>
  </si>
  <si>
    <t>19.01</t>
  </si>
  <si>
    <t>19.02</t>
  </si>
  <si>
    <t>19.03</t>
  </si>
  <si>
    <t>19.04</t>
  </si>
  <si>
    <t>19.05</t>
  </si>
  <si>
    <t>19.06</t>
  </si>
  <si>
    <t>19.07</t>
  </si>
  <si>
    <t>19.08</t>
  </si>
  <si>
    <t>19.09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</si>
  <si>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</si>
  <si>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</si>
  <si>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</si>
  <si>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</si>
  <si>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</si>
  <si>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</si>
  <si>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</si>
  <si>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</si>
  <si>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</si>
  <si>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</si>
  <si>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</si>
  <si>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</si>
  <si>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</si>
  <si>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</si>
  <si>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</si>
  <si>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20.01</t>
  </si>
  <si>
    <t>20.02</t>
  </si>
  <si>
    <t>20.03</t>
  </si>
  <si>
    <t>20.04</t>
  </si>
  <si>
    <t>20.05</t>
  </si>
  <si>
    <t>20.06</t>
  </si>
  <si>
    <t>20.07</t>
  </si>
  <si>
    <t>20.08</t>
  </si>
  <si>
    <t>20.09</t>
  </si>
  <si>
    <t>20.10</t>
  </si>
  <si>
    <t>20.11</t>
  </si>
  <si>
    <t>20.12</t>
  </si>
  <si>
    <t>20.13</t>
  </si>
  <si>
    <t>13.15</t>
  </si>
  <si>
    <t>13.16</t>
  </si>
  <si>
    <t>15.15</t>
  </si>
  <si>
    <t>15.16</t>
  </si>
  <si>
    <t>15.17</t>
  </si>
  <si>
    <t>15.18</t>
  </si>
  <si>
    <t>16.15</t>
  </si>
  <si>
    <t>16.16</t>
  </si>
  <si>
    <t>16.17</t>
  </si>
  <si>
    <t>16.18</t>
  </si>
  <si>
    <t>16.19</t>
  </si>
  <si>
    <t>16.20</t>
  </si>
  <si>
    <t>18.02</t>
  </si>
  <si>
    <t>18.03</t>
  </si>
  <si>
    <t>18.04</t>
  </si>
  <si>
    <t>18.05</t>
  </si>
  <si>
    <t>18.06</t>
  </si>
  <si>
    <t>18.07</t>
  </si>
  <si>
    <t>18.08</t>
  </si>
  <si>
    <t>18.09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</si>
  <si>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</si>
  <si>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</si>
  <si>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</si>
  <si>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</si>
  <si>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</si>
  <si>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</si>
  <si>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</si>
  <si>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</si>
  <si>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</si>
  <si>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</si>
  <si>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</si>
  <si>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</si>
  <si>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Bloco de ancoragem da captação flutuante</t>
  </si>
  <si>
    <t>Instalação do canteiro de obras para alojamento e depósito de materiais e ferramentas</t>
  </si>
  <si>
    <t>Fornecimento de veículo 4x4, com ar condicionado para apoio à fiscalização, incl. Combustível, óleo, manutenção, licenciamento e seguros</t>
  </si>
  <si>
    <t>Baldrame de tijolos cerâmicos maciço</t>
  </si>
  <si>
    <t>Forma comum de madeira</t>
  </si>
  <si>
    <t>Armadura CA-50B</t>
  </si>
  <si>
    <t>Elemento vazado e = 07cm</t>
  </si>
  <si>
    <t>Calçada de contorno com largura de 0,50 m, executada em baldrame de tijolo cerâmico, lastro em concreto e piso cimentado e=1,5 cm</t>
  </si>
  <si>
    <t>Chapisco arg. traço 1:4 esp. 5mm</t>
  </si>
  <si>
    <t>Porta em chapa de ferro de abrir, inclusive acabamento</t>
  </si>
  <si>
    <t>Quadro de comando da bomba</t>
  </si>
  <si>
    <t>Montagem dos equipamentos da casa de comando de bombas (válvulas, manômetros, registros, etc)</t>
  </si>
  <si>
    <t>Blocos de ancoragem da casa de comando</t>
  </si>
  <si>
    <t>Raspagem e limpeza mecanizada do terreno</t>
  </si>
  <si>
    <t>Portão metálico para entrada de pedestre</t>
  </si>
  <si>
    <t>Sistema de automação</t>
  </si>
  <si>
    <t>Carga e descarga mecanizada de solo e rocha escavados, em caminhão basculante</t>
  </si>
  <si>
    <t>Momento transporte de solo e rocha escavados, em caminhão basculante</t>
  </si>
  <si>
    <t>Apiloamento do fundo de vala</t>
  </si>
  <si>
    <t>Reaterro de valas, poços, cavas de fundação com aquisição de material, inc. lanç., espal., compac. manual de material</t>
  </si>
  <si>
    <t>Bloco de ancoragem da adutora</t>
  </si>
  <si>
    <t>01.12</t>
  </si>
  <si>
    <t>01.13</t>
  </si>
  <si>
    <t>01.15</t>
  </si>
  <si>
    <t>01.16</t>
  </si>
  <si>
    <t>Portão metálico para entrada de veículo</t>
  </si>
  <si>
    <t>Piso em ceramica esmaltada PEI-V</t>
  </si>
  <si>
    <t>Revestimento cerâmico 20x20 PEI-IV</t>
  </si>
  <si>
    <t>Alvenaria de tijolo cerâmico esp. 19cm</t>
  </si>
  <si>
    <t>Impermeabilizacao com manta asfaltica 4mm</t>
  </si>
  <si>
    <t>Calçada de contorno na base do reservatório</t>
  </si>
  <si>
    <t>Transporte do reservatório até o local da obra</t>
  </si>
  <si>
    <t>Pintura da logomarca da CODEVASF no reservatório</t>
  </si>
  <si>
    <t>Transporte de tubos de PVC DN 50mm</t>
  </si>
  <si>
    <t>Transporte de tubos de PVC DN 75mm</t>
  </si>
  <si>
    <t>Transporte de tubos de PVC DN 100mm</t>
  </si>
  <si>
    <t>Ligação domiciliar de água, da rede ao hidrômetro, composto por colar de tomada de PVC com travas de 50 mm x 1/2", adaptador soldável/rosca 20 mm x 1/2", tubo PVC soldável água fria 20 mm e registro de PVC esfera roscável 1/2" - fornecimento e instalação</t>
  </si>
  <si>
    <t>Caixa completa para hidrômetro para embutir em parede ou  mureta, em polipropileno, conforme padrão EMBASA (fornecimento e instalação)</t>
  </si>
  <si>
    <t>Hidrômetro 3,00 m³/h, d=1/2" - fornecimento e instalação</t>
  </si>
  <si>
    <t>11.21</t>
  </si>
  <si>
    <t>Registro de gaveta 2" bruto latão REF 1502 - B</t>
  </si>
  <si>
    <t>Redução DEFOFO 150 x 100</t>
  </si>
  <si>
    <t>Redução PVC PBA 50x25</t>
  </si>
  <si>
    <t>Te PVC PBA 90⁰ Ø100 mm</t>
  </si>
  <si>
    <t>Curva PVC PBA 22⁰ Ø 100 mm</t>
  </si>
  <si>
    <t>Curva PVC PBA 90⁰ Ø 100 mm</t>
  </si>
  <si>
    <t>Tubo DEFOFO 1MPA DN 150 mm</t>
  </si>
  <si>
    <t>Redução DEFOFO 150x75</t>
  </si>
  <si>
    <t>Ventosa Simples FOFO C/Rosca Pn-25 Dn 1</t>
  </si>
  <si>
    <t>Curva FOFO 45⁰ com flanges PN 10/16 DN 100 mm</t>
  </si>
  <si>
    <t>Ventosa simples FOFO c/rosca pn-25 dn 3/4</t>
  </si>
  <si>
    <t xml:space="preserve">Curva FOFO 22º com bolsa JGS DN 150 mm  </t>
  </si>
  <si>
    <t>Curva FOFO 45⁰ com flanges PN 10/16 DN 150 mm</t>
  </si>
  <si>
    <t xml:space="preserve">Curva FOFO 90º com bolsa JGS DN 150 mm  </t>
  </si>
  <si>
    <t>Te FOFO 90⁰ Ø150 mm</t>
  </si>
  <si>
    <t>Tubo FOFO c/ flange PN 10 DN 150 mm L=5,9</t>
  </si>
  <si>
    <t>Curva FOFO 90º com flanges PN 10/16 DN 150 mm</t>
  </si>
  <si>
    <t>Te c/ flanges FOFO PN - 16 DN 150 X 150</t>
  </si>
  <si>
    <t>Piso cimentado com aditivo impermeabilizante</t>
  </si>
  <si>
    <t>Assentamento de tubos PVC esgoto DN 150 mm</t>
  </si>
  <si>
    <t>Instalação de cabo elétrico para ligação das bombas entre o flutuante e o quadro de comando localizado no abrigo para comando da bomba</t>
  </si>
  <si>
    <t>Montagem de transformador</t>
  </si>
  <si>
    <t>Escavação de vala a frio, em material de 3ª categoria, com perfuratriz manual e compressor</t>
  </si>
  <si>
    <t>Concreto fck= 25 Mpa, sem lançamento</t>
  </si>
  <si>
    <t>Lançamento e adensamento do concreto, em fundações</t>
  </si>
  <si>
    <t>01.04</t>
  </si>
  <si>
    <t>01.05</t>
  </si>
  <si>
    <t>01.14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</si>
  <si>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</si>
  <si>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</si>
  <si>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</si>
  <si>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</si>
  <si>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</si>
  <si>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</si>
  <si>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</si>
  <si>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</si>
  <si>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</si>
  <si>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17.21</t>
  </si>
  <si>
    <t>17.22</t>
  </si>
  <si>
    <t>17.23</t>
  </si>
  <si>
    <t>18.22</t>
  </si>
  <si>
    <t>18.23</t>
  </si>
  <si>
    <t>18.24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</si>
  <si>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</si>
  <si>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</si>
  <si>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</si>
  <si>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</si>
  <si>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</si>
  <si>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</si>
  <si>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</si>
  <si>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</si>
  <si>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</si>
  <si>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14.15</t>
  </si>
  <si>
    <t>14.16</t>
  </si>
  <si>
    <t>Item</t>
  </si>
  <si>
    <t>SISTEMA DE ABASTECIMENTO DE ÁGUA DO MUNICÍPIO DE PARATINGA / BA</t>
  </si>
  <si>
    <t>Cabo de cobre isolamento anti-chama 450/750V 3 x 16mm²</t>
  </si>
  <si>
    <t>Administração local e manutenção do Canteiro</t>
  </si>
  <si>
    <t>Emboço, esp - 2,0cm</t>
  </si>
  <si>
    <t>Fornecimento, colocação e espalhamento de camada de areia selecionada para uma camada de 30 cm no leito de secagem</t>
  </si>
  <si>
    <t>SUBTOTAL (R$):</t>
  </si>
  <si>
    <t>Valvula Retencao "by pass"  (Pn-25) portinhola dupla DN 150mm</t>
  </si>
  <si>
    <t xml:space="preserve">Bucha e Arruela de alumínio de 3/4" </t>
  </si>
  <si>
    <t xml:space="preserve">Bucha e Arruela de alumínio de 1.1/2" </t>
  </si>
  <si>
    <t>Registro de gaveta FoFo, oval, com flanges DN 100 mm 25kg</t>
  </si>
  <si>
    <t>Registro de gaveta, FoFo, oval, com flanges PN 16 DN 150</t>
  </si>
  <si>
    <t>Válvula de pé com crivo, FOFO dúctil - PN 10 dn 150 30 kg</t>
  </si>
  <si>
    <t>10.00</t>
  </si>
  <si>
    <t>11.00</t>
  </si>
  <si>
    <t>12.00</t>
  </si>
  <si>
    <t>13.00</t>
  </si>
  <si>
    <t>14.00</t>
  </si>
  <si>
    <t>15.00</t>
  </si>
  <si>
    <t>16.00</t>
  </si>
  <si>
    <t>17.00</t>
  </si>
  <si>
    <t>18.00</t>
  </si>
  <si>
    <t>19.00</t>
  </si>
  <si>
    <t>20.00</t>
  </si>
  <si>
    <t>Extensão de rede elétrica, ligando a rede elétrica trifásica existente ao abrigo da casa de comando, incluindo locação da rede e entrada do projeto na concessionária local</t>
  </si>
  <si>
    <t>Instalação de ventosa ou válvula de descarga com junta elástica DN 50mm</t>
  </si>
  <si>
    <t>Serviço</t>
  </si>
  <si>
    <t>Unidade</t>
  </si>
  <si>
    <t>Quantidade</t>
  </si>
  <si>
    <t>P. Total (R$)</t>
  </si>
  <si>
    <t>P. Unitário (R$)</t>
  </si>
  <si>
    <t>Transporte e montagem da captação flutuante, incluindo peças, conexões, válvulas, aparelhos e acessórios de ferro (Sistema Paratinga)</t>
  </si>
  <si>
    <t>Transporte de tubos de PVC DN 150mm</t>
  </si>
  <si>
    <t>Construção de fossa séptica</t>
  </si>
  <si>
    <t>Construção de sumidouro</t>
  </si>
  <si>
    <t>Escavação manual de vala ou cava em material de 3ª categoria,  profundidades de 0 a 2,00 m, com uso de explosivo, e perfuração manual</t>
  </si>
  <si>
    <t>Escavação manual de vala em solo de 1ª cat. exec. com profundidade até 1,5m</t>
  </si>
  <si>
    <t>Instalação de conjunto motor-bomba centrífuga até 10CV</t>
  </si>
  <si>
    <t>PLANILHA ORÇAMENTÁRIA DE SERVIÇOS</t>
  </si>
  <si>
    <t>BDI:</t>
  </si>
  <si>
    <t>DATA BASE:</t>
  </si>
  <si>
    <t>01.00</t>
  </si>
  <si>
    <t>01.06</t>
  </si>
  <si>
    <t>02.00</t>
  </si>
  <si>
    <t>02.01</t>
  </si>
  <si>
    <t>02.02</t>
  </si>
  <si>
    <t>02.03</t>
  </si>
  <si>
    <t>02.04</t>
  </si>
  <si>
    <t>02.05</t>
  </si>
  <si>
    <t>03.00</t>
  </si>
  <si>
    <t>03.01</t>
  </si>
  <si>
    <t>03.02</t>
  </si>
  <si>
    <t>03.03</t>
  </si>
  <si>
    <t>03.04</t>
  </si>
  <si>
    <t>03.05</t>
  </si>
  <si>
    <t>03.06</t>
  </si>
  <si>
    <t>03.07</t>
  </si>
  <si>
    <t>03.08</t>
  </si>
  <si>
    <t>03.09</t>
  </si>
  <si>
    <t>03.10</t>
  </si>
  <si>
    <t>03.11</t>
  </si>
  <si>
    <t>03.12</t>
  </si>
  <si>
    <t>03.13</t>
  </si>
  <si>
    <t>03.14</t>
  </si>
  <si>
    <t>03.15</t>
  </si>
  <si>
    <t>03.16</t>
  </si>
  <si>
    <t>03.17</t>
  </si>
  <si>
    <t>03.18</t>
  </si>
  <si>
    <t>03.19</t>
  </si>
  <si>
    <t>03.20</t>
  </si>
  <si>
    <t>03.21</t>
  </si>
  <si>
    <t>03.22</t>
  </si>
  <si>
    <t>03.23</t>
  </si>
  <si>
    <t>03.24</t>
  </si>
  <si>
    <t>03.25</t>
  </si>
  <si>
    <t>03.26</t>
  </si>
  <si>
    <t>03.27</t>
  </si>
  <si>
    <t>03.28</t>
  </si>
  <si>
    <t>03.29</t>
  </si>
  <si>
    <t>03.30</t>
  </si>
  <si>
    <t>03.31</t>
  </si>
  <si>
    <t>03.32</t>
  </si>
  <si>
    <t>03.33</t>
  </si>
  <si>
    <t>03.34</t>
  </si>
  <si>
    <t>03.35</t>
  </si>
  <si>
    <t>03.36</t>
  </si>
  <si>
    <t>03.37</t>
  </si>
  <si>
    <t>03.38</t>
  </si>
  <si>
    <t>04.00</t>
  </si>
  <si>
    <t>04.01</t>
  </si>
  <si>
    <t>04.02</t>
  </si>
  <si>
    <t>04.03</t>
  </si>
  <si>
    <t>04.04</t>
  </si>
  <si>
    <t>04.05</t>
  </si>
  <si>
    <t>04.06</t>
  </si>
  <si>
    <t>04.07</t>
  </si>
  <si>
    <t>04.08</t>
  </si>
  <si>
    <t>04.09</t>
  </si>
  <si>
    <t>04.10</t>
  </si>
  <si>
    <t>04.11</t>
  </si>
  <si>
    <t>04.12</t>
  </si>
  <si>
    <t>04.13</t>
  </si>
  <si>
    <t>04.14</t>
  </si>
  <si>
    <t>04.15</t>
  </si>
  <si>
    <t>04.16</t>
  </si>
  <si>
    <t>04.17</t>
  </si>
  <si>
    <t>04.18</t>
  </si>
  <si>
    <t>04.19</t>
  </si>
  <si>
    <t>05.00</t>
  </si>
  <si>
    <t>05.01</t>
  </si>
  <si>
    <t>05.02</t>
  </si>
  <si>
    <t>05.03</t>
  </si>
  <si>
    <t>05.04</t>
  </si>
  <si>
    <t>05.05</t>
  </si>
  <si>
    <t>05.06</t>
  </si>
  <si>
    <t>05.07</t>
  </si>
  <si>
    <t>05.08</t>
  </si>
  <si>
    <t>05.09</t>
  </si>
  <si>
    <t>05.10</t>
  </si>
  <si>
    <t>05.11</t>
  </si>
  <si>
    <t>05.12</t>
  </si>
  <si>
    <t>05.13</t>
  </si>
  <si>
    <t>05.14</t>
  </si>
  <si>
    <t>05.15</t>
  </si>
  <si>
    <t>05.16</t>
  </si>
  <si>
    <t>05.17</t>
  </si>
  <si>
    <t>05.18</t>
  </si>
  <si>
    <t>05.19</t>
  </si>
  <si>
    <t>05.20</t>
  </si>
  <si>
    <t>05.21</t>
  </si>
  <si>
    <t>05.22</t>
  </si>
  <si>
    <t>05.23</t>
  </si>
  <si>
    <t>05.24</t>
  </si>
  <si>
    <t>05.25</t>
  </si>
  <si>
    <t>06.00</t>
  </si>
  <si>
    <t>06.01</t>
  </si>
  <si>
    <t>06.02</t>
  </si>
  <si>
    <t>06.03</t>
  </si>
  <si>
    <t>06.04</t>
  </si>
  <si>
    <t>06.05</t>
  </si>
  <si>
    <t>06.06</t>
  </si>
  <si>
    <t>06.07</t>
  </si>
  <si>
    <t>06.08</t>
  </si>
  <si>
    <t>06.09</t>
  </si>
  <si>
    <t>06.10</t>
  </si>
  <si>
    <t>06.11</t>
  </si>
  <si>
    <t>06.12</t>
  </si>
  <si>
    <t>06.13</t>
  </si>
  <si>
    <t>06.14</t>
  </si>
  <si>
    <t>06.15</t>
  </si>
  <si>
    <t>06.16</t>
  </si>
  <si>
    <t>06.17</t>
  </si>
  <si>
    <t>06.18</t>
  </si>
  <si>
    <t>06.19</t>
  </si>
  <si>
    <t>06.20</t>
  </si>
  <si>
    <t>07.00</t>
  </si>
  <si>
    <t>07.01</t>
  </si>
  <si>
    <t>07.02</t>
  </si>
  <si>
    <t>07.03</t>
  </si>
  <si>
    <t>07.04</t>
  </si>
  <si>
    <t>07.05</t>
  </si>
  <si>
    <t>07.06</t>
  </si>
  <si>
    <t>07.07</t>
  </si>
  <si>
    <t>07.08</t>
  </si>
  <si>
    <t>07.09</t>
  </si>
  <si>
    <t>07.10</t>
  </si>
  <si>
    <t>07.11</t>
  </si>
  <si>
    <t>07.12</t>
  </si>
  <si>
    <t>07.13</t>
  </si>
  <si>
    <t>07.14</t>
  </si>
  <si>
    <t>07.15</t>
  </si>
  <si>
    <t>07.16</t>
  </si>
  <si>
    <t>07.17</t>
  </si>
  <si>
    <t>07.18</t>
  </si>
  <si>
    <t>08.00</t>
  </si>
  <si>
    <t>08.01</t>
  </si>
  <si>
    <t>08.02</t>
  </si>
  <si>
    <t>08.03</t>
  </si>
  <si>
    <t>08.04</t>
  </si>
  <si>
    <t>09.00</t>
  </si>
  <si>
    <t>09.01</t>
  </si>
  <si>
    <t>09.02</t>
  </si>
  <si>
    <t>09.03</t>
  </si>
  <si>
    <t>09.04</t>
  </si>
  <si>
    <t>09.05</t>
  </si>
  <si>
    <t>09.06</t>
  </si>
  <si>
    <t>09.07</t>
  </si>
  <si>
    <t>09.08</t>
  </si>
  <si>
    <t>09.09</t>
  </si>
  <si>
    <t>09.10</t>
  </si>
  <si>
    <t>09.11</t>
  </si>
  <si>
    <t>09.12</t>
  </si>
  <si>
    <t>09.13</t>
  </si>
  <si>
    <t>09.14</t>
  </si>
  <si>
    <t>09.15</t>
  </si>
  <si>
    <t>09.16</t>
  </si>
  <si>
    <t>09.17</t>
  </si>
  <si>
    <t>09.18</t>
  </si>
  <si>
    <t>09.19</t>
  </si>
  <si>
    <t>09.20</t>
  </si>
  <si>
    <t>09.21</t>
  </si>
  <si>
    <t>09.22</t>
  </si>
  <si>
    <t>09.23</t>
  </si>
  <si>
    <t>09.24</t>
  </si>
  <si>
    <t>09.25</t>
  </si>
  <si>
    <t>09.26</t>
  </si>
  <si>
    <t>09.27</t>
  </si>
  <si>
    <t>09.28</t>
  </si>
  <si>
    <t>09.29</t>
  </si>
  <si>
    <t>09.30</t>
  </si>
  <si>
    <t>09.31</t>
  </si>
  <si>
    <t>09.32</t>
  </si>
  <si>
    <t>09.33</t>
  </si>
  <si>
    <t>09.34</t>
  </si>
  <si>
    <t>09.35</t>
  </si>
  <si>
    <t>09.36</t>
  </si>
  <si>
    <t>09.37</t>
  </si>
  <si>
    <t>09.38</t>
  </si>
  <si>
    <t>09.39</t>
  </si>
  <si>
    <t>09.40</t>
  </si>
  <si>
    <t>10.04</t>
  </si>
  <si>
    <t>10.05</t>
  </si>
  <si>
    <t>10.06</t>
  </si>
  <si>
    <t>10.07</t>
  </si>
  <si>
    <t>10.08</t>
  </si>
  <si>
    <t>10.09</t>
  </si>
  <si>
    <t>11.08</t>
  </si>
  <si>
    <t>11.09</t>
  </si>
  <si>
    <t>12.03</t>
  </si>
  <si>
    <t>12.04</t>
  </si>
  <si>
    <t>12.05</t>
  </si>
  <si>
    <t>12.06</t>
  </si>
  <si>
    <t>12.07</t>
  </si>
  <si>
    <t>12.08</t>
  </si>
  <si>
    <t>12.09</t>
  </si>
  <si>
    <t>TOTAL SERVIÇOS (R$):</t>
  </si>
  <si>
    <t>Material</t>
  </si>
  <si>
    <t>TOTAL MATERIAL (R$):</t>
  </si>
  <si>
    <t>PLANILHA ORÇAMENTÁRIA DE MATERIAIS</t>
  </si>
  <si>
    <t>02.06</t>
  </si>
  <si>
    <t>02.07</t>
  </si>
  <si>
    <t>02.08</t>
  </si>
  <si>
    <t>02.09</t>
  </si>
  <si>
    <t>02.10</t>
  </si>
  <si>
    <t>02.11</t>
  </si>
  <si>
    <t>02.12</t>
  </si>
  <si>
    <t>02.13</t>
  </si>
  <si>
    <t>02.14</t>
  </si>
  <si>
    <t>02.15</t>
  </si>
  <si>
    <t>02.16</t>
  </si>
  <si>
    <t>03.39</t>
  </si>
  <si>
    <t>03.40</t>
  </si>
  <si>
    <t>03.41</t>
  </si>
  <si>
    <t>03.42</t>
  </si>
  <si>
    <t>03.43</t>
  </si>
  <si>
    <t>03.44</t>
  </si>
  <si>
    <t>03.45</t>
  </si>
  <si>
    <t>03.46</t>
  </si>
  <si>
    <t>03.47</t>
  </si>
  <si>
    <t>03.48</t>
  </si>
  <si>
    <t>03.49</t>
  </si>
  <si>
    <t>03.50</t>
  </si>
  <si>
    <t>03.51</t>
  </si>
  <si>
    <t>Pintura da logomarca da CODEVASF</t>
  </si>
  <si>
    <t>SUBTOTAL</t>
  </si>
  <si>
    <t>Detalhamento executivo do projeto do reservatório enterrado (estrutural, elétrico, hidráulico, etc)</t>
  </si>
  <si>
    <t>Detalhamento executivo do projeto da casa de comando (elétrico, hidráulico, estrutural, SPDA, etc)</t>
  </si>
  <si>
    <t>Detalhamento executivo do projeto do reservatório elevado (elétrico, hidráulico, SPDA, estrutural, etc)</t>
  </si>
  <si>
    <t>Detalhamento executivo do projeto da casa de química (elétrico, hidráulico, estrutural, etc)</t>
  </si>
  <si>
    <t>Detalhamento executivo do projeto do leito de secagem (Estrutural, elétrico, hidráulico, etc)</t>
  </si>
  <si>
    <t>Detalhamento executivo do projeto da Captação flutuante (Elétrico, hidráulico, etc)</t>
  </si>
  <si>
    <t>Detalhamento executivo do projeto da ETA Convencional (Estrutural, elétrico, hidráulico, SPDA, etc)</t>
  </si>
  <si>
    <t>Pintura a cal</t>
  </si>
  <si>
    <t>un</t>
  </si>
  <si>
    <t>m²</t>
  </si>
  <si>
    <t>m</t>
  </si>
  <si>
    <t>global</t>
  </si>
  <si>
    <t>mês</t>
  </si>
  <si>
    <t>m³</t>
  </si>
  <si>
    <t>kg</t>
  </si>
  <si>
    <t>km</t>
  </si>
  <si>
    <t>cj</t>
  </si>
  <si>
    <t>Disjuntor trifásico 70 A</t>
  </si>
  <si>
    <t>Haste de terra de 3.00 m x 5/8", com conector tipo grampo</t>
  </si>
  <si>
    <t>Pára-raios rd 15kv 5ka</t>
  </si>
  <si>
    <t>Trafo 3f 30kva 15 kv 220/127v</t>
  </si>
  <si>
    <t>Pasta lubrificante p/ tubos de PVC c/ anel de borracha ( pote 3500G)</t>
  </si>
  <si>
    <t>Caixa em polietileno c/ acessorios - 500L</t>
  </si>
  <si>
    <t xml:space="preserve">Luva redução de ferro galvanizado  d=4"  x 1 1/2" </t>
  </si>
  <si>
    <t>CURVA 135G FERRO GALV ELETROLITICO 1 1/2" P/ ELETRODUTO</t>
  </si>
  <si>
    <t>Manômetro 0 a 300 psi - conexão 1/4" BSP</t>
  </si>
  <si>
    <t>NIPEL PVC, ROSCAVEL, 1/2", AGUA FRIA PREDIAL</t>
  </si>
  <si>
    <t xml:space="preserve">Redução excêntrica DEFOFO com flanges PN 25 - DN 80 x 50 mm </t>
  </si>
  <si>
    <t>Adaptador Pvc Pba Ponta/Rosca Je Dn 100</t>
  </si>
  <si>
    <t>Manômetro de pressão (DN 100 até 250 mm)  x DN 1 1/2"</t>
  </si>
  <si>
    <t>Concreto estrutural, Fck = 15Mpa, traço 1:3, 4:3,5 (cimento/areia média/brita 1) - preparo mecanico com betoneira 400 L</t>
  </si>
  <si>
    <t xml:space="preserve">lançamento com uso de baldes, adensamento e acabamento em estruturas </t>
  </si>
  <si>
    <t>07.19</t>
  </si>
  <si>
    <t>11.22</t>
  </si>
  <si>
    <t>12.21</t>
  </si>
  <si>
    <t>Quadro de distribuição de energia em chapa metálica, de embutir, para 18 disjuntores termomagnéticos monopolares, com barramento trifásico, e neutro, fornecimento e instalação</t>
  </si>
  <si>
    <t>cerca com mouroes de concreto, secao "t" ponta inclinada, 10x10cm, espacamento de 3m, cravados 0,5m, com 11 fios de arame farpado nº 16</t>
  </si>
  <si>
    <t>Reaterro de valas, poços, cavas de fundação com solo proveniente das esvações, inc. lanç., espal., compac. manual</t>
  </si>
  <si>
    <t>Emboço ou massa única em argamassa traço 1:2:8, preparo mecanico com betoneira 400 l, aplicada manualmente em panos de fachada com presença de vãos, espessura de 25 mm. af_06/2014</t>
  </si>
  <si>
    <t>Tubo de PVC soldável, sem conexões 25 mm - fornecimento e instalação</t>
  </si>
  <si>
    <t xml:space="preserve">Joelho PVC soldável com rosca metálica 90º água fria 25 mm x 1/2"- fornecimento e instalação </t>
  </si>
  <si>
    <t>Registro de pressão bruto 15 mm (1/2") - fornecimento e instalação</t>
  </si>
  <si>
    <t>Lavatório louça branca suspenso, 29,5 x 39cm ou equivalente, padrão popular, incluso sifão tipo garrafa em pvc, válvula e engate flexível 30 cm em plástico e torneira cromada de mesa, padrão popular - fornecimento e instalação. af_12/2013</t>
  </si>
  <si>
    <t>Saboneteira de sobrepor (fixada na parede), tipo concha, em aco inoxidavel - fornecimento e instalacao</t>
  </si>
  <si>
    <t>Papeleira de plástico, Akros ou similar</t>
  </si>
  <si>
    <t xml:space="preserve">Fornecimento e assentamento de tubos galvanizado DN 4", inclusive conexões.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</si>
</sst>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_);\(&quot;R$ &quot;#,##0\)"/>
    <numFmt numFmtId="165" formatCode="_(&quot;R$ &quot;* #,##0_);_(&quot;R$ &quot;* \(#,##0\);_(&quot;R$ &quot;* &quot;-&quot;_);_(@_)"/>
    <numFmt numFmtId="166" formatCode="_(* #,##0.00_);_(* \(#,##0.00\);_(* &quot;-&quot;??_);_(@_)"/>
    <numFmt numFmtId="167" formatCode="&quot;R$&quot;\ #,##0_);\(&quot;R$&quot;\ #,##0\)"/>
    <numFmt numFmtId="168" formatCode="#,#00"/>
    <numFmt numFmtId="169" formatCode="_(&quot;R$ &quot;* #,##0.00_);_(&quot;R$ &quot;* \(#,##0.00\);_(&quot;R$ &quot;* &quot;-&quot;??_);_(@_)"/>
    <numFmt numFmtId="170" formatCode="%#,#00"/>
    <numFmt numFmtId="171" formatCode="#.##000"/>
    <numFmt numFmtId="172" formatCode="_-* #,##0.00\ _D_M_-;\-* #,##0.00\ _D_M_-;_-* &quot;-&quot;??\ _D_M_-;_-@_-"/>
    <numFmt numFmtId="173" formatCode="#,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24"/>
      <name val="Arial"/>
      <family val="2"/>
    </font>
    <font>
      <b/>
      <sz val="10"/>
      <name val="Arial"/>
      <family val="2"/>
    </font>
    <font>
      <b/>
      <shadow/>
      <sz val="10"/>
      <name val="Arial"/>
      <family val="2"/>
    </font>
    <font>
      <sz val="1"/>
      <color indexed="8"/>
      <name val="Courier"/>
      <family val="3"/>
    </font>
    <font>
      <sz val="10"/>
      <name val="Courier"/>
      <family val="3"/>
    </font>
    <font>
      <sz val="10"/>
      <color indexed="8"/>
      <name val="Calibri"/>
      <family val="2"/>
    </font>
    <font>
      <b/>
      <sz val="15"/>
      <color indexed="48"/>
      <name val="Calibri"/>
      <family val="2"/>
    </font>
    <font>
      <b/>
      <sz val="1"/>
      <color indexed="8"/>
      <name val="Courier"/>
      <family val="3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</borders>
  <cellStyleXfs count="85">
    <xf numFmtId="0" fontId="0" fillId="0" borderId="0"/>
    <xf numFmtId="165" fontId="5" fillId="0" borderId="0" applyFont="0" applyFill="0" applyBorder="0" applyAlignment="0" applyProtection="0"/>
    <xf numFmtId="0" fontId="2" fillId="0" borderId="0"/>
    <xf numFmtId="44" fontId="6" fillId="0" borderId="0" applyFont="0" applyFill="0" applyBorder="0" applyAlignment="0" applyProtection="0"/>
    <xf numFmtId="0" fontId="3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5" fontId="2" fillId="0" borderId="0" applyFont="0" applyFill="0" applyBorder="0" applyAlignment="0" applyProtection="0"/>
    <xf numFmtId="0" fontId="1" fillId="0" borderId="0"/>
    <xf numFmtId="0" fontId="1" fillId="0" borderId="0"/>
    <xf numFmtId="167" fontId="10" fillId="0" borderId="0">
      <protection locked="0"/>
    </xf>
    <xf numFmtId="0" fontId="2" fillId="0" borderId="0"/>
    <xf numFmtId="168" fontId="10" fillId="0" borderId="0">
      <protection locked="0"/>
    </xf>
    <xf numFmtId="0" fontId="11" fillId="0" borderId="0"/>
    <xf numFmtId="169" fontId="3" fillId="0" borderId="0" applyFont="0" applyFill="0" applyBorder="0" applyAlignment="0" applyProtection="0"/>
    <xf numFmtId="169" fontId="3" fillId="0" borderId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7" fillId="0" borderId="0"/>
    <xf numFmtId="0" fontId="12" fillId="0" borderId="0" applyNumberFormat="0" applyFill="0" applyBorder="0" applyProtection="0">
      <alignment horizontal="left" vertical="top"/>
    </xf>
    <xf numFmtId="0" fontId="3" fillId="0" borderId="0"/>
    <xf numFmtId="0" fontId="12" fillId="0" borderId="0" applyNumberFormat="0" applyFill="0" applyBorder="0" applyProtection="0">
      <alignment horizontal="left" vertical="top"/>
    </xf>
    <xf numFmtId="0" fontId="3" fillId="0" borderId="0"/>
    <xf numFmtId="0" fontId="12" fillId="0" borderId="0" applyNumberFormat="0" applyFill="0" applyBorder="0" applyProtection="0">
      <alignment horizontal="left" vertical="top"/>
    </xf>
    <xf numFmtId="0" fontId="2" fillId="0" borderId="0"/>
    <xf numFmtId="0" fontId="1" fillId="0" borderId="0"/>
    <xf numFmtId="0" fontId="2" fillId="0" borderId="0"/>
    <xf numFmtId="0" fontId="12" fillId="0" borderId="0" applyNumberFormat="0" applyFill="0" applyBorder="0" applyProtection="0">
      <alignment horizontal="left" vertical="top"/>
    </xf>
    <xf numFmtId="0" fontId="2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10" fillId="0" borderId="0">
      <protection locked="0"/>
    </xf>
    <xf numFmtId="171" fontId="10" fillId="0" borderId="0"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5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0" borderId="5" applyNumberFormat="0" applyFill="0" applyAlignment="0" applyProtection="0"/>
    <xf numFmtId="173" fontId="14" fillId="0" borderId="0">
      <protection locked="0"/>
    </xf>
    <xf numFmtId="173" fontId="14" fillId="0" borderId="0">
      <protection locked="0"/>
    </xf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61">
    <xf numFmtId="0" fontId="0" fillId="0" borderId="0" xfId="0"/>
    <xf numFmtId="0" fontId="3" fillId="0" borderId="1" xfId="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0" applyFont="1" applyFill="1" applyBorder="1" applyAlignment="1">
      <alignment horizontal="left" vertical="center" wrapText="1"/>
    </xf>
    <xf numFmtId="4" fontId="3" fillId="0" borderId="1" xfId="9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4" fontId="3" fillId="0" borderId="1" xfId="0" quotePrefix="1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11" applyNumberFormat="1" applyFont="1" applyFill="1" applyBorder="1" applyAlignment="1">
      <alignment horizontal="center" vertical="center" wrapText="1"/>
    </xf>
    <xf numFmtId="4" fontId="3" fillId="0" borderId="1" xfId="10" applyNumberFormat="1" applyFont="1" applyFill="1" applyBorder="1" applyAlignment="1">
      <alignment horizontal="center" vertical="center" wrapText="1"/>
    </xf>
    <xf numFmtId="4" fontId="3" fillId="0" borderId="1" xfId="12" quotePrefix="1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49" fontId="3" fillId="0" borderId="1" xfId="6" applyNumberFormat="1" applyFont="1" applyFill="1" applyBorder="1" applyAlignment="1">
      <alignment horizontal="left" vertical="center" wrapText="1"/>
    </xf>
    <xf numFmtId="0" fontId="3" fillId="0" borderId="1" xfId="1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wrapText="1"/>
    </xf>
    <xf numFmtId="4" fontId="3" fillId="0" borderId="1" xfId="8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4" fontId="3" fillId="0" borderId="1" xfId="3" applyNumberFormat="1" applyFont="1" applyFill="1" applyBorder="1" applyAlignment="1">
      <alignment horizontal="center" vertical="center" wrapText="1"/>
    </xf>
    <xf numFmtId="17" fontId="9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0" xfId="14" applyNumberFormat="1" applyFont="1" applyFill="1" applyBorder="1" applyAlignment="1">
      <alignment horizont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8" fillId="2" borderId="1" xfId="12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" xfId="14" applyNumberFormat="1" applyFont="1" applyFill="1" applyBorder="1" applyAlignment="1">
      <alignment horizontal="center" vertical="center" wrapText="1"/>
    </xf>
    <xf numFmtId="4" fontId="8" fillId="2" borderId="1" xfId="14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" fontId="8" fillId="2" borderId="1" xfId="12" applyNumberFormat="1" applyFont="1" applyFill="1" applyBorder="1" applyAlignment="1">
      <alignment horizontal="center" vertical="center"/>
    </xf>
    <xf numFmtId="44" fontId="8" fillId="2" borderId="1" xfId="3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4" fontId="3" fillId="3" borderId="1" xfId="8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/>
    <xf numFmtId="0" fontId="3" fillId="0" borderId="1" xfId="0" quotePrefix="1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4" fontId="8" fillId="2" borderId="3" xfId="14" applyNumberFormat="1" applyFont="1" applyFill="1" applyBorder="1" applyAlignment="1">
      <alignment horizontal="center" vertical="center"/>
    </xf>
    <xf numFmtId="4" fontId="8" fillId="2" borderId="2" xfId="14" applyNumberFormat="1" applyFont="1" applyFill="1" applyBorder="1" applyAlignment="1">
      <alignment horizontal="center" vertical="center"/>
    </xf>
  </cellXfs>
  <cellStyles count="85">
    <cellStyle name="Comma 2" xfId="1"/>
    <cellStyle name="Data" xfId="20"/>
    <cellStyle name="Excel Built-in Normal" xfId="2"/>
    <cellStyle name="Excel Built-in Normal 2" xfId="21"/>
    <cellStyle name="Fixo" xfId="22"/>
    <cellStyle name="Indefinido" xfId="23"/>
    <cellStyle name="Moeda" xfId="3" builtinId="4"/>
    <cellStyle name="Moeda 2" xfId="24"/>
    <cellStyle name="Moeda 2 2" xfId="25"/>
    <cellStyle name="Moeda 3" xfId="26"/>
    <cellStyle name="Moeda 3 2" xfId="27"/>
    <cellStyle name="Moeda 4" xfId="28"/>
    <cellStyle name="Normal" xfId="0" builtinId="0"/>
    <cellStyle name="Normal 2" xfId="4"/>
    <cellStyle name="Normal 2 2" xfId="5"/>
    <cellStyle name="Normal 2 2 2" xfId="29"/>
    <cellStyle name="Normal 2 2 2 2" xfId="30"/>
    <cellStyle name="Normal 2 2 3" xfId="31"/>
    <cellStyle name="Normal 2 3" xfId="19"/>
    <cellStyle name="Normal 2 3 2" xfId="32"/>
    <cellStyle name="Normal 2 4" xfId="33"/>
    <cellStyle name="Normal 3" xfId="6"/>
    <cellStyle name="Normal 3 2" xfId="34"/>
    <cellStyle name="Normal 3 2 2" xfId="35"/>
    <cellStyle name="Normal 3 3" xfId="36"/>
    <cellStyle name="Normal 3 3 2" xfId="37"/>
    <cellStyle name="Normal 3 4" xfId="38"/>
    <cellStyle name="Normal 3 5" xfId="39"/>
    <cellStyle name="Normal 3_FIX = 2.031.00-11" xfId="40"/>
    <cellStyle name="Normal 4" xfId="18"/>
    <cellStyle name="Normal 4 2" xfId="41"/>
    <cellStyle name="Normal 4 2 2" xfId="42"/>
    <cellStyle name="Normal 4 3" xfId="43"/>
    <cellStyle name="Normal 4_FIX = 2.031.00-11" xfId="44"/>
    <cellStyle name="Normal 5" xfId="7"/>
    <cellStyle name="Normal 5 2" xfId="45"/>
    <cellStyle name="Normal 6" xfId="46"/>
    <cellStyle name="Normal 7" xfId="47"/>
    <cellStyle name="Normal 7 2" xfId="48"/>
    <cellStyle name="Normal 8" xfId="49"/>
    <cellStyle name="Normal 9" xfId="50"/>
    <cellStyle name="Normal_Orçamento_Final_Canapi - Nova Planilha da Obra - 23.03.09" xfId="8"/>
    <cellStyle name="Normal_PREÇOS SINAPI_ok_241109" xfId="9"/>
    <cellStyle name="Normal_PREÇOS SINAPI_ok_271109" xfId="10"/>
    <cellStyle name="Normal_PREÇOS SINAPI_ok_271109 2" xfId="11"/>
    <cellStyle name="Percentual" xfId="51"/>
    <cellStyle name="Ponto" xfId="52"/>
    <cellStyle name="Porcentagem 2" xfId="53"/>
    <cellStyle name="Porcentagem 2 2" xfId="54"/>
    <cellStyle name="Porcentagem 2 3" xfId="55"/>
    <cellStyle name="Porcentagem 3" xfId="56"/>
    <cellStyle name="Porcentagem 4" xfId="57"/>
    <cellStyle name="Porcentagem 4 2" xfId="58"/>
    <cellStyle name="Separador de milhares 10" xfId="59"/>
    <cellStyle name="Separador de milhares 11" xfId="60"/>
    <cellStyle name="Separador de milhares 2" xfId="13"/>
    <cellStyle name="Separador de milhares 2 2" xfId="14"/>
    <cellStyle name="Separador de milhares 2 2 2" xfId="15"/>
    <cellStyle name="Separador de milhares 2 2 3" xfId="61"/>
    <cellStyle name="Separador de milhares 2 2 4" xfId="62"/>
    <cellStyle name="Separador de milhares 2 2_PREÇOS SINAPI_ok_271109" xfId="16"/>
    <cellStyle name="Separador de milhares 2 3" xfId="63"/>
    <cellStyle name="Separador de milhares 2 4" xfId="64"/>
    <cellStyle name="Separador de milhares 2 5" xfId="65"/>
    <cellStyle name="Separador de milhares 3" xfId="66"/>
    <cellStyle name="Separador de milhares 3 2" xfId="67"/>
    <cellStyle name="Separador de milhares 4" xfId="17"/>
    <cellStyle name="Separador de milhares 4 2" xfId="68"/>
    <cellStyle name="Separador de milhares 4 2 2" xfId="69"/>
    <cellStyle name="Separador de milhares 4 3" xfId="70"/>
    <cellStyle name="Separador de milhares 4 4" xfId="71"/>
    <cellStyle name="Separador de milhares 5" xfId="72"/>
    <cellStyle name="Separador de milhares 5 2" xfId="73"/>
    <cellStyle name="Separador de milhares 6" xfId="74"/>
    <cellStyle name="Separador de milhares 6 2" xfId="75"/>
    <cellStyle name="Separador de milhares 7" xfId="76"/>
    <cellStyle name="Separador de milhares 8" xfId="77"/>
    <cellStyle name="Separador de milhares 9" xfId="78"/>
    <cellStyle name="Título 1 1" xfId="79"/>
    <cellStyle name="Titulo1" xfId="80"/>
    <cellStyle name="Titulo2" xfId="81"/>
    <cellStyle name="Vírgula" xfId="12" builtinId="3"/>
    <cellStyle name="Vírgula 2" xfId="82"/>
    <cellStyle name="Vírgula 2 2" xfId="83"/>
    <cellStyle name="Vírgula 2 3" xfId="8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5</xdr:col>
      <xdr:colOff>868775</xdr:colOff>
      <xdr:row>0</xdr:row>
      <xdr:rowOff>612000</xdr:rowOff>
    </xdr:to>
    <xdr:pic>
      <xdr:nvPicPr>
        <xdr:cNvPr id="3" name="Picture 7" descr="Logotip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7793449" cy="61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5</xdr:col>
      <xdr:colOff>904874</xdr:colOff>
      <xdr:row>0</xdr:row>
      <xdr:rowOff>612000</xdr:rowOff>
    </xdr:to>
    <xdr:pic>
      <xdr:nvPicPr>
        <xdr:cNvPr id="3" name="Picture 7" descr="Logotip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7667623" cy="61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BAHIA\6&#170;%20S.R\ABAR&#201;\DIAGN&#211;STICOS_REV1\or&#231;amentos%20e%20especifica&#231;&#245;es\casa%20de%20quimica-banheir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Assun&#231;&#227;o%20do%20Piau&#237;\Funasa\AguaEscola\Or&#231;amento_AGUAESCOLA_ASSUN&#199;&#195;ODOPIAUI_D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Incra\Pt-2008\PROJETO_SAA_INCRA_JF\MARCOS%20DAVI\INCRA\Batalha\Congo\SAA-2008-BATALHA_LOC.%20CONGO_INCRA-M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Pernambuco\OR&#199;AMENTOS_REV1\CABROBO\Documents%20and%20Settings\Baptista\Meus%20documentos\Planacon\INCRA\Incra%20Po&#231;os\Or&#231;amentos\Or&#231;amentos%20corrigidos\01-SAA-2007-INCRA-Curvinha_Og_F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Piracuruca\Pt-2007\Pra&#231;a%20245820-97\Projeto_245820-97\Rev2\Turismo%20no%20Brasil%202007_Piracuruca_Or&#231;amento_AC_Rev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Pernambuco\OR&#199;AMENTOS_REV1\CABROBO\Or&#231;amento_SAA_CABROB&#211;_R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Orçamento "/>
      <sheetName val="Composições"/>
      <sheetName val="Cronograma 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6">
          <cell r="E46">
            <v>3.95</v>
          </cell>
        </row>
        <row r="53">
          <cell r="E53">
            <v>0.89</v>
          </cell>
        </row>
        <row r="55">
          <cell r="E55">
            <v>3.2</v>
          </cell>
        </row>
        <row r="64">
          <cell r="E64">
            <v>0.44</v>
          </cell>
        </row>
        <row r="67">
          <cell r="E67">
            <v>6.5</v>
          </cell>
        </row>
        <row r="72">
          <cell r="E72">
            <v>0.62</v>
          </cell>
        </row>
        <row r="75">
          <cell r="E75">
            <v>4.3499999999999996</v>
          </cell>
        </row>
        <row r="76">
          <cell r="E76">
            <v>0.83</v>
          </cell>
        </row>
        <row r="77">
          <cell r="E77">
            <v>55</v>
          </cell>
        </row>
        <row r="80">
          <cell r="E80">
            <v>30</v>
          </cell>
        </row>
        <row r="86">
          <cell r="E86">
            <v>2.2999999999999998</v>
          </cell>
        </row>
        <row r="93">
          <cell r="E93">
            <v>50</v>
          </cell>
        </row>
        <row r="94">
          <cell r="E94">
            <v>36.299999999999997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OrçamentoCaldeiraozinho"/>
      <sheetName val="ReformaBanhCaldeirao"/>
      <sheetName val="InstalaçoesRefBanhCaldeirao"/>
      <sheetName val="OrçamentoBaixaVerde"/>
      <sheetName val="ReformaBanhBaixaVerde"/>
      <sheetName val="InstalaçoesRefBanhBaixaVerde"/>
      <sheetName val="OrçamentoLajeiro branco"/>
      <sheetName val="ReformaBanhLajeiroBranco"/>
      <sheetName val="InstalaçoesRefBanhLajeiroBranco"/>
      <sheetName val="OrçamentoCacimbaPedra"/>
      <sheetName val="ReformaBanhCacimbaPedra"/>
      <sheetName val="InstalaçoesRefBanhCacimbaPedra"/>
      <sheetName val="CBomba2,25"/>
      <sheetName val="Composições"/>
      <sheetName val="Cronograma"/>
      <sheetName val="MemCálculo"/>
      <sheetName val="Insumos"/>
      <sheetName val="Equipamentos(nãoimprimir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4">
          <cell r="E34">
            <v>0.04</v>
          </cell>
        </row>
        <row r="35">
          <cell r="E35">
            <v>0.35</v>
          </cell>
        </row>
        <row r="39">
          <cell r="E39">
            <v>1.5</v>
          </cell>
        </row>
      </sheetData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.fis.financeiro"/>
      <sheetName val="ResumoGeral"/>
      <sheetName val="SAA_Congo_Batalha_ Pi"/>
      <sheetName val="Conexões"/>
      <sheetName val="Ligação"/>
      <sheetName val="CBomba9,31"/>
      <sheetName val="Composições"/>
      <sheetName val="MemCálculo"/>
      <sheetName val="AD._Congo"/>
      <sheetName val="Estudo dos Nós"/>
      <sheetName val="SECC.Veredas"/>
      <sheetName val="CBomba5,29"/>
      <sheetName val="Insumos"/>
      <sheetName val="Insumos (2)"/>
      <sheetName val="Equipamentos(nãoimprimir)"/>
      <sheetName val="DESCONSIDERAR_Seccion"/>
      <sheetName val="DESCONSIDERAR_Aduto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29">
          <cell r="E229">
            <v>1.26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 Sistema 1"/>
      <sheetName val="CBomba9,31"/>
      <sheetName val="Conexões"/>
      <sheetName val="Ligação"/>
      <sheetName val="Composições"/>
      <sheetName val="MemCálculo"/>
      <sheetName val="Adutora"/>
      <sheetName val="Estudo dos Nós"/>
      <sheetName val="Seccion Sistema 1"/>
      <sheetName val="Cronog"/>
      <sheetName val="Insumos"/>
      <sheetName val="Insumos (2)"/>
      <sheetName val="Equipamentos(nãoimprimir)"/>
      <sheetName val="Plan3"/>
      <sheetName val="ResumoDiâmetros"/>
      <sheetName val="CBomba5,29(Não imp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70">
          <cell r="E270">
            <v>180</v>
          </cell>
        </row>
        <row r="271">
          <cell r="E271">
            <v>4.1900000000000004</v>
          </cell>
        </row>
        <row r="272">
          <cell r="E272">
            <v>1.65</v>
          </cell>
        </row>
        <row r="274">
          <cell r="E274">
            <v>48.16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Urbanização"/>
      <sheetName val="Banheiros"/>
      <sheetName val="Portal"/>
      <sheetName val="Irrigação"/>
      <sheetName val="Instalações"/>
      <sheetName val="Composições"/>
      <sheetName val="QCI"/>
      <sheetName val="Desembolso"/>
      <sheetName val="Físico-Financeiro"/>
      <sheetName val="Res.Mem"/>
      <sheetName val="Mem_Urbanização"/>
      <sheetName val="Mem_Banheiros"/>
      <sheetName val="Mem_Portal"/>
      <sheetName val="Fossa-sumidouro"/>
      <sheetName val="Equipamentos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66">
          <cell r="E166">
            <v>19</v>
          </cell>
        </row>
        <row r="181">
          <cell r="E181">
            <v>2</v>
          </cell>
        </row>
        <row r="183">
          <cell r="E183">
            <v>1.23</v>
          </cell>
        </row>
        <row r="184">
          <cell r="E184">
            <v>5.55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PL.SERVIÇOS"/>
      <sheetName val="PL. MATERIAIS"/>
      <sheetName val="Secc_Pov. P.A_Mang. R.B._B.V."/>
      <sheetName val="Insumos"/>
      <sheetName val="Composições"/>
      <sheetName val="Cronograma"/>
      <sheetName val="MemCálculo"/>
      <sheetName val="Equipamentos(nãoimprimir)"/>
      <sheetName val="Casa Bomba 5,29"/>
      <sheetName val="Ligação"/>
      <sheetName val="Projeto"/>
      <sheetName val="CálculoAdutora_Povoado Manguinh"/>
      <sheetName val="CálculoAdutora_Tapera"/>
      <sheetName val="CálculoAdutora_Poço Angico"/>
      <sheetName val="CálculoAdutora_Riacho dos Bois"/>
      <sheetName val="CálculoAduto_Barro Vermelh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9">
          <cell r="F9">
            <v>0.8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F1031"/>
  <sheetViews>
    <sheetView tabSelected="1" zoomScaleSheetLayoutView="75" workbookViewId="0">
      <selection sqref="A1:F1"/>
    </sheetView>
  </sheetViews>
  <sheetFormatPr defaultRowHeight="12.75" x14ac:dyDescent="0.2"/>
  <cols>
    <col min="1" max="1" width="6" style="16" customWidth="1"/>
    <col min="2" max="2" width="62.5703125" style="21" bestFit="1" customWidth="1"/>
    <col min="3" max="3" width="9" style="6" customWidth="1"/>
    <col min="4" max="4" width="11.5703125" style="18" bestFit="1" customWidth="1"/>
    <col min="5" max="5" width="14.7109375" style="6" bestFit="1" customWidth="1"/>
    <col min="6" max="6" width="13.7109375" style="6" customWidth="1"/>
    <col min="7" max="16384" width="9.140625" style="6"/>
  </cols>
  <sheetData>
    <row r="1" spans="1:6" ht="49.5" customHeight="1" x14ac:dyDescent="0.2">
      <c r="A1" s="54"/>
      <c r="B1" s="54"/>
      <c r="C1" s="54"/>
      <c r="D1" s="54"/>
      <c r="E1" s="54"/>
      <c r="F1" s="54"/>
    </row>
    <row r="2" spans="1:6" ht="12.75" customHeight="1" x14ac:dyDescent="0.2">
      <c r="A2" s="56" t="s">
        <v>438</v>
      </c>
      <c r="B2" s="57"/>
      <c r="C2" s="57"/>
      <c r="D2" s="58"/>
      <c r="E2" s="7" t="s">
        <v>477</v>
      </c>
      <c r="F2" s="35">
        <v>42552</v>
      </c>
    </row>
    <row r="3" spans="1:6" x14ac:dyDescent="0.2">
      <c r="A3" s="55" t="s">
        <v>475</v>
      </c>
      <c r="B3" s="55"/>
      <c r="C3" s="55"/>
      <c r="D3" s="55"/>
      <c r="E3" s="7" t="s">
        <v>476</v>
      </c>
      <c r="F3" s="8">
        <v>0.28100000000000003</v>
      </c>
    </row>
    <row r="4" spans="1:6" x14ac:dyDescent="0.2">
      <c r="A4" s="22" t="s">
        <v>437</v>
      </c>
      <c r="B4" s="22" t="s">
        <v>463</v>
      </c>
      <c r="C4" s="22" t="s">
        <v>464</v>
      </c>
      <c r="D4" s="23" t="s">
        <v>465</v>
      </c>
      <c r="E4" s="23" t="s">
        <v>467</v>
      </c>
      <c r="F4" s="23" t="s">
        <v>466</v>
      </c>
    </row>
    <row r="5" spans="1:6" s="9" customFormat="1" ht="13.5" customHeight="1" x14ac:dyDescent="0.2">
      <c r="A5" s="39" t="s">
        <v>478</v>
      </c>
      <c r="B5" s="41"/>
      <c r="C5" s="40"/>
      <c r="D5" s="40"/>
      <c r="E5" s="42" t="s">
        <v>701</v>
      </c>
      <c r="F5" s="42">
        <f>SUM(F6:F21)</f>
        <v>1040702.5499999999</v>
      </c>
    </row>
    <row r="6" spans="1:6" s="9" customFormat="1" x14ac:dyDescent="0.2">
      <c r="A6" s="2" t="s">
        <v>159</v>
      </c>
      <c r="B6" s="3" t="s">
        <v>6</v>
      </c>
      <c r="C6" s="1" t="s">
        <v>710</v>
      </c>
      <c r="D6" s="4">
        <v>1</v>
      </c>
      <c r="E6" s="27">
        <v>41074.980000000003</v>
      </c>
      <c r="F6" s="27">
        <f t="shared" ref="F6:F21" si="0">ROUND(D6*E6,2)</f>
        <v>41074.980000000003</v>
      </c>
    </row>
    <row r="7" spans="1:6" s="9" customFormat="1" ht="25.5" x14ac:dyDescent="0.2">
      <c r="A7" s="2" t="s">
        <v>160</v>
      </c>
      <c r="B7" s="3" t="s">
        <v>30</v>
      </c>
      <c r="C7" s="1" t="s">
        <v>711</v>
      </c>
      <c r="D7" s="4">
        <v>441</v>
      </c>
      <c r="E7" s="27">
        <v>0.65331000000000006</v>
      </c>
      <c r="F7" s="27">
        <f t="shared" si="0"/>
        <v>288.11</v>
      </c>
    </row>
    <row r="8" spans="1:6" s="9" customFormat="1" ht="25.5" x14ac:dyDescent="0.2">
      <c r="A8" s="2" t="s">
        <v>161</v>
      </c>
      <c r="B8" s="3" t="s">
        <v>344</v>
      </c>
      <c r="C8" s="1" t="s">
        <v>711</v>
      </c>
      <c r="D8" s="4">
        <v>65</v>
      </c>
      <c r="E8" s="27">
        <v>689.22924</v>
      </c>
      <c r="F8" s="27">
        <f t="shared" si="0"/>
        <v>44799.9</v>
      </c>
    </row>
    <row r="9" spans="1:6" s="9" customFormat="1" x14ac:dyDescent="0.2">
      <c r="A9" s="2" t="s">
        <v>408</v>
      </c>
      <c r="B9" s="3" t="s">
        <v>7</v>
      </c>
      <c r="C9" s="1" t="s">
        <v>712</v>
      </c>
      <c r="D9" s="4">
        <v>80</v>
      </c>
      <c r="E9" s="27">
        <v>26.926620000000003</v>
      </c>
      <c r="F9" s="27">
        <f t="shared" si="0"/>
        <v>2154.13</v>
      </c>
    </row>
    <row r="10" spans="1:6" s="9" customFormat="1" x14ac:dyDescent="0.2">
      <c r="A10" s="2" t="s">
        <v>409</v>
      </c>
      <c r="B10" s="3" t="s">
        <v>8</v>
      </c>
      <c r="C10" s="1" t="s">
        <v>710</v>
      </c>
      <c r="D10" s="4">
        <v>1</v>
      </c>
      <c r="E10" s="27">
        <v>41074.980000000003</v>
      </c>
      <c r="F10" s="27">
        <f t="shared" si="0"/>
        <v>41074.980000000003</v>
      </c>
    </row>
    <row r="11" spans="1:6" s="9" customFormat="1" x14ac:dyDescent="0.2">
      <c r="A11" s="2" t="s">
        <v>479</v>
      </c>
      <c r="B11" s="3" t="s">
        <v>440</v>
      </c>
      <c r="C11" s="1" t="s">
        <v>713</v>
      </c>
      <c r="D11" s="4">
        <v>1</v>
      </c>
      <c r="E11" s="31">
        <v>733155.85999999987</v>
      </c>
      <c r="F11" s="27">
        <f t="shared" si="0"/>
        <v>733155.86</v>
      </c>
    </row>
    <row r="12" spans="1:6" s="9" customFormat="1" ht="25.5" x14ac:dyDescent="0.2">
      <c r="A12" s="2" t="s">
        <v>162</v>
      </c>
      <c r="B12" s="3" t="s">
        <v>9</v>
      </c>
      <c r="C12" s="1" t="s">
        <v>711</v>
      </c>
      <c r="D12" s="4">
        <v>16</v>
      </c>
      <c r="E12" s="27">
        <v>65.91</v>
      </c>
      <c r="F12" s="27">
        <f t="shared" si="0"/>
        <v>1054.56</v>
      </c>
    </row>
    <row r="13" spans="1:6" s="9" customFormat="1" ht="25.5" x14ac:dyDescent="0.2">
      <c r="A13" s="2" t="s">
        <v>163</v>
      </c>
      <c r="B13" s="3" t="s">
        <v>10</v>
      </c>
      <c r="C13" s="1" t="s">
        <v>711</v>
      </c>
      <c r="D13" s="4">
        <v>24</v>
      </c>
      <c r="E13" s="27">
        <v>333.07281</v>
      </c>
      <c r="F13" s="27">
        <f t="shared" si="0"/>
        <v>7993.75</v>
      </c>
    </row>
    <row r="14" spans="1:6" s="9" customFormat="1" ht="38.25" x14ac:dyDescent="0.2">
      <c r="A14" s="2" t="s">
        <v>164</v>
      </c>
      <c r="B14" s="3" t="s">
        <v>345</v>
      </c>
      <c r="C14" s="1" t="s">
        <v>714</v>
      </c>
      <c r="D14" s="4">
        <v>12</v>
      </c>
      <c r="E14" s="27">
        <v>11079.48</v>
      </c>
      <c r="F14" s="27">
        <f t="shared" si="0"/>
        <v>132953.76</v>
      </c>
    </row>
    <row r="15" spans="1:6" s="9" customFormat="1" ht="25.5" x14ac:dyDescent="0.2">
      <c r="A15" s="2" t="s">
        <v>165</v>
      </c>
      <c r="B15" s="3" t="s">
        <v>702</v>
      </c>
      <c r="C15" s="1" t="s">
        <v>710</v>
      </c>
      <c r="D15" s="4">
        <v>1</v>
      </c>
      <c r="E15" s="27">
        <v>5862.5700000000006</v>
      </c>
      <c r="F15" s="27">
        <f t="shared" si="0"/>
        <v>5862.57</v>
      </c>
    </row>
    <row r="16" spans="1:6" s="9" customFormat="1" ht="25.5" x14ac:dyDescent="0.2">
      <c r="A16" s="2" t="s">
        <v>166</v>
      </c>
      <c r="B16" s="3" t="s">
        <v>703</v>
      </c>
      <c r="C16" s="1" t="s">
        <v>710</v>
      </c>
      <c r="D16" s="4">
        <v>1</v>
      </c>
      <c r="E16" s="27">
        <v>4885.4799999999996</v>
      </c>
      <c r="F16" s="27">
        <f t="shared" si="0"/>
        <v>4885.4799999999996</v>
      </c>
    </row>
    <row r="17" spans="1:6" s="9" customFormat="1" ht="25.5" x14ac:dyDescent="0.2">
      <c r="A17" s="2" t="s">
        <v>364</v>
      </c>
      <c r="B17" s="3" t="s">
        <v>704</v>
      </c>
      <c r="C17" s="1" t="s">
        <v>710</v>
      </c>
      <c r="D17" s="4">
        <v>3</v>
      </c>
      <c r="E17" s="27">
        <v>3908.38</v>
      </c>
      <c r="F17" s="27">
        <f t="shared" si="0"/>
        <v>11725.14</v>
      </c>
    </row>
    <row r="18" spans="1:6" s="9" customFormat="1" ht="25.5" x14ac:dyDescent="0.2">
      <c r="A18" s="2" t="s">
        <v>365</v>
      </c>
      <c r="B18" s="3" t="s">
        <v>705</v>
      </c>
      <c r="C18" s="1" t="s">
        <v>710</v>
      </c>
      <c r="D18" s="4">
        <v>1</v>
      </c>
      <c r="E18" s="27">
        <v>3908.38</v>
      </c>
      <c r="F18" s="27">
        <f t="shared" si="0"/>
        <v>3908.38</v>
      </c>
    </row>
    <row r="19" spans="1:6" s="9" customFormat="1" ht="25.5" x14ac:dyDescent="0.2">
      <c r="A19" s="2" t="s">
        <v>410</v>
      </c>
      <c r="B19" s="3" t="s">
        <v>706</v>
      </c>
      <c r="C19" s="1" t="s">
        <v>710</v>
      </c>
      <c r="D19" s="4">
        <v>1</v>
      </c>
      <c r="E19" s="27">
        <v>1954.19</v>
      </c>
      <c r="F19" s="27">
        <f t="shared" si="0"/>
        <v>1954.19</v>
      </c>
    </row>
    <row r="20" spans="1:6" s="9" customFormat="1" ht="25.5" x14ac:dyDescent="0.2">
      <c r="A20" s="2" t="s">
        <v>366</v>
      </c>
      <c r="B20" s="3" t="s">
        <v>707</v>
      </c>
      <c r="C20" s="1" t="s">
        <v>710</v>
      </c>
      <c r="D20" s="4">
        <v>1</v>
      </c>
      <c r="E20" s="27">
        <v>3908.38</v>
      </c>
      <c r="F20" s="27">
        <f t="shared" si="0"/>
        <v>3908.38</v>
      </c>
    </row>
    <row r="21" spans="1:6" s="9" customFormat="1" ht="25.5" x14ac:dyDescent="0.2">
      <c r="A21" s="2" t="s">
        <v>367</v>
      </c>
      <c r="B21" s="3" t="s">
        <v>708</v>
      </c>
      <c r="C21" s="1" t="s">
        <v>710</v>
      </c>
      <c r="D21" s="4">
        <v>1</v>
      </c>
      <c r="E21" s="27">
        <v>3908.38</v>
      </c>
      <c r="F21" s="27">
        <f t="shared" si="0"/>
        <v>3908.38</v>
      </c>
    </row>
    <row r="22" spans="1:6" s="9" customFormat="1" ht="13.5" customHeight="1" x14ac:dyDescent="0.2">
      <c r="A22" s="39" t="s">
        <v>480</v>
      </c>
      <c r="B22" s="41"/>
      <c r="C22" s="40"/>
      <c r="D22" s="40"/>
      <c r="E22" s="42" t="s">
        <v>701</v>
      </c>
      <c r="F22" s="43">
        <f>SUM(F23:F27)</f>
        <v>13800.2</v>
      </c>
    </row>
    <row r="23" spans="1:6" s="9" customFormat="1" ht="25.5" x14ac:dyDescent="0.2">
      <c r="A23" s="2" t="s">
        <v>481</v>
      </c>
      <c r="B23" s="3" t="s">
        <v>468</v>
      </c>
      <c r="C23" s="1" t="s">
        <v>710</v>
      </c>
      <c r="D23" s="4">
        <v>1</v>
      </c>
      <c r="E23" s="27">
        <v>8421.83</v>
      </c>
      <c r="F23" s="27">
        <f>ROUND(D23*E23,2)</f>
        <v>8421.83</v>
      </c>
    </row>
    <row r="24" spans="1:6" s="9" customFormat="1" x14ac:dyDescent="0.2">
      <c r="A24" s="2" t="s">
        <v>482</v>
      </c>
      <c r="B24" s="3" t="s">
        <v>343</v>
      </c>
      <c r="C24" s="1" t="s">
        <v>715</v>
      </c>
      <c r="D24" s="4">
        <v>4.5599999999999996</v>
      </c>
      <c r="E24" s="27">
        <v>475.39</v>
      </c>
      <c r="F24" s="27">
        <f>ROUND(D24*E24,2)</f>
        <v>2167.7800000000002</v>
      </c>
    </row>
    <row r="25" spans="1:6" s="9" customFormat="1" ht="25.5" x14ac:dyDescent="0.2">
      <c r="A25" s="2" t="s">
        <v>483</v>
      </c>
      <c r="B25" s="3" t="s">
        <v>85</v>
      </c>
      <c r="C25" s="1" t="s">
        <v>712</v>
      </c>
      <c r="D25" s="4">
        <v>40</v>
      </c>
      <c r="E25" s="27">
        <v>14.4</v>
      </c>
      <c r="F25" s="27">
        <f>ROUND(D25*E25,2)</f>
        <v>576</v>
      </c>
    </row>
    <row r="26" spans="1:6" s="9" customFormat="1" x14ac:dyDescent="0.2">
      <c r="A26" s="2" t="s">
        <v>484</v>
      </c>
      <c r="B26" s="3" t="s">
        <v>474</v>
      </c>
      <c r="C26" s="1" t="s">
        <v>710</v>
      </c>
      <c r="D26" s="4">
        <v>2</v>
      </c>
      <c r="E26" s="27">
        <v>499.51314000000008</v>
      </c>
      <c r="F26" s="27">
        <f>ROUND(D26*E26,2)</f>
        <v>999.03</v>
      </c>
    </row>
    <row r="27" spans="1:6" s="9" customFormat="1" ht="25.5" x14ac:dyDescent="0.2">
      <c r="A27" s="2" t="s">
        <v>485</v>
      </c>
      <c r="B27" s="3" t="s">
        <v>403</v>
      </c>
      <c r="C27" s="1" t="s">
        <v>710</v>
      </c>
      <c r="D27" s="4">
        <v>1</v>
      </c>
      <c r="E27" s="27">
        <v>1635.5599999999997</v>
      </c>
      <c r="F27" s="27">
        <f>ROUND(D27*E27,2)</f>
        <v>1635.56</v>
      </c>
    </row>
    <row r="28" spans="1:6" s="9" customFormat="1" ht="13.5" customHeight="1" x14ac:dyDescent="0.2">
      <c r="A28" s="39" t="s">
        <v>486</v>
      </c>
      <c r="B28" s="41"/>
      <c r="C28" s="40"/>
      <c r="D28" s="40"/>
      <c r="E28" s="42" t="s">
        <v>701</v>
      </c>
      <c r="F28" s="43">
        <f>SUM(F29:F67)</f>
        <v>269847.84000000003</v>
      </c>
    </row>
    <row r="29" spans="1:6" s="9" customFormat="1" x14ac:dyDescent="0.2">
      <c r="A29" s="2" t="s">
        <v>487</v>
      </c>
      <c r="B29" s="3" t="s">
        <v>356</v>
      </c>
      <c r="C29" s="1" t="s">
        <v>711</v>
      </c>
      <c r="D29" s="4">
        <v>121</v>
      </c>
      <c r="E29" s="27">
        <v>0.65331000000000006</v>
      </c>
      <c r="F29" s="27">
        <f t="shared" ref="F29:F47" si="1">ROUND(D29*E29,2)</f>
        <v>79.05</v>
      </c>
    </row>
    <row r="30" spans="1:6" s="9" customFormat="1" x14ac:dyDescent="0.2">
      <c r="A30" s="2" t="s">
        <v>488</v>
      </c>
      <c r="B30" s="3" t="s">
        <v>20</v>
      </c>
      <c r="C30" s="1" t="s">
        <v>711</v>
      </c>
      <c r="D30" s="4">
        <v>5.29</v>
      </c>
      <c r="E30" s="27">
        <v>4.8934199999999999</v>
      </c>
      <c r="F30" s="27">
        <f t="shared" si="1"/>
        <v>25.89</v>
      </c>
    </row>
    <row r="31" spans="1:6" s="9" customFormat="1" ht="25.5" x14ac:dyDescent="0.2">
      <c r="A31" s="2" t="s">
        <v>489</v>
      </c>
      <c r="B31" s="3" t="s">
        <v>473</v>
      </c>
      <c r="C31" s="1" t="s">
        <v>715</v>
      </c>
      <c r="D31" s="4">
        <v>1.1099999999999999</v>
      </c>
      <c r="E31" s="27">
        <v>30.564660000000003</v>
      </c>
      <c r="F31" s="27">
        <f t="shared" si="1"/>
        <v>33.93</v>
      </c>
    </row>
    <row r="32" spans="1:6" s="9" customFormat="1" ht="25.5" x14ac:dyDescent="0.2">
      <c r="A32" s="2" t="s">
        <v>490</v>
      </c>
      <c r="B32" s="3" t="s">
        <v>739</v>
      </c>
      <c r="C32" s="1" t="s">
        <v>715</v>
      </c>
      <c r="D32" s="4">
        <v>0.89</v>
      </c>
      <c r="E32" s="27">
        <v>13.0662</v>
      </c>
      <c r="F32" s="27">
        <f t="shared" si="1"/>
        <v>11.63</v>
      </c>
    </row>
    <row r="33" spans="1:6" s="9" customFormat="1" x14ac:dyDescent="0.2">
      <c r="A33" s="2" t="s">
        <v>491</v>
      </c>
      <c r="B33" s="3" t="s">
        <v>24</v>
      </c>
      <c r="C33" s="1" t="s">
        <v>715</v>
      </c>
      <c r="D33" s="4">
        <v>1.1099999999999999</v>
      </c>
      <c r="E33" s="27">
        <v>416.76053999999999</v>
      </c>
      <c r="F33" s="27">
        <f t="shared" si="1"/>
        <v>462.6</v>
      </c>
    </row>
    <row r="34" spans="1:6" s="9" customFormat="1" x14ac:dyDescent="0.2">
      <c r="A34" s="2" t="s">
        <v>492</v>
      </c>
      <c r="B34" s="3" t="s">
        <v>346</v>
      </c>
      <c r="C34" s="1" t="s">
        <v>715</v>
      </c>
      <c r="D34" s="4">
        <v>0.33</v>
      </c>
      <c r="E34" s="27">
        <v>702.56445000000008</v>
      </c>
      <c r="F34" s="27">
        <f t="shared" si="1"/>
        <v>231.85</v>
      </c>
    </row>
    <row r="35" spans="1:6" x14ac:dyDescent="0.2">
      <c r="A35" s="2" t="s">
        <v>493</v>
      </c>
      <c r="B35" s="3" t="s">
        <v>347</v>
      </c>
      <c r="C35" s="1" t="s">
        <v>711</v>
      </c>
      <c r="D35" s="4">
        <v>1.44</v>
      </c>
      <c r="E35" s="27">
        <v>49.408170000000005</v>
      </c>
      <c r="F35" s="27">
        <f t="shared" si="1"/>
        <v>71.150000000000006</v>
      </c>
    </row>
    <row r="36" spans="1:6" s="9" customFormat="1" x14ac:dyDescent="0.2">
      <c r="A36" s="2" t="s">
        <v>494</v>
      </c>
      <c r="B36" s="3" t="s">
        <v>348</v>
      </c>
      <c r="C36" s="1" t="s">
        <v>716</v>
      </c>
      <c r="D36" s="4">
        <v>14.4</v>
      </c>
      <c r="E36" s="27">
        <v>12.233550000000003</v>
      </c>
      <c r="F36" s="27">
        <f t="shared" si="1"/>
        <v>176.16</v>
      </c>
    </row>
    <row r="37" spans="1:6" ht="25.5" x14ac:dyDescent="0.2">
      <c r="A37" s="2" t="s">
        <v>495</v>
      </c>
      <c r="B37" s="3" t="s">
        <v>732</v>
      </c>
      <c r="C37" s="1" t="s">
        <v>715</v>
      </c>
      <c r="D37" s="4">
        <v>0.12</v>
      </c>
      <c r="E37" s="27">
        <v>349.36713000000009</v>
      </c>
      <c r="F37" s="27">
        <f t="shared" si="1"/>
        <v>41.92</v>
      </c>
    </row>
    <row r="38" spans="1:6" ht="25.5" x14ac:dyDescent="0.2">
      <c r="A38" s="2" t="s">
        <v>496</v>
      </c>
      <c r="B38" s="3" t="s">
        <v>733</v>
      </c>
      <c r="C38" s="1" t="s">
        <v>715</v>
      </c>
      <c r="D38" s="4">
        <v>0.12</v>
      </c>
      <c r="E38" s="27">
        <v>169.50192000000001</v>
      </c>
      <c r="F38" s="27">
        <f t="shared" si="1"/>
        <v>20.34</v>
      </c>
    </row>
    <row r="39" spans="1:6" s="9" customFormat="1" x14ac:dyDescent="0.2">
      <c r="A39" s="2" t="s">
        <v>497</v>
      </c>
      <c r="B39" s="3" t="s">
        <v>21</v>
      </c>
      <c r="C39" s="1" t="s">
        <v>711</v>
      </c>
      <c r="D39" s="4">
        <v>25.49</v>
      </c>
      <c r="E39" s="27">
        <v>40.569270000000003</v>
      </c>
      <c r="F39" s="27">
        <f t="shared" si="1"/>
        <v>1034.1099999999999</v>
      </c>
    </row>
    <row r="40" spans="1:6" s="9" customFormat="1" x14ac:dyDescent="0.2">
      <c r="A40" s="2" t="s">
        <v>498</v>
      </c>
      <c r="B40" s="3" t="s">
        <v>349</v>
      </c>
      <c r="C40" s="1" t="s">
        <v>711</v>
      </c>
      <c r="D40" s="4">
        <v>1.5</v>
      </c>
      <c r="E40" s="27">
        <v>120.61896000000002</v>
      </c>
      <c r="F40" s="27">
        <f t="shared" si="1"/>
        <v>180.93</v>
      </c>
    </row>
    <row r="41" spans="1:6" s="9" customFormat="1" x14ac:dyDescent="0.2">
      <c r="A41" s="2" t="s">
        <v>499</v>
      </c>
      <c r="B41" s="3" t="s">
        <v>22</v>
      </c>
      <c r="C41" s="1" t="s">
        <v>711</v>
      </c>
      <c r="D41" s="4">
        <v>10.89</v>
      </c>
      <c r="E41" s="27">
        <v>40.774230000000003</v>
      </c>
      <c r="F41" s="27">
        <f t="shared" si="1"/>
        <v>444.03</v>
      </c>
    </row>
    <row r="42" spans="1:6" ht="25.5" x14ac:dyDescent="0.2">
      <c r="A42" s="2" t="s">
        <v>500</v>
      </c>
      <c r="B42" s="3" t="s">
        <v>25</v>
      </c>
      <c r="C42" s="1" t="s">
        <v>715</v>
      </c>
      <c r="D42" s="4">
        <v>0.24</v>
      </c>
      <c r="E42" s="27">
        <v>312.89706000000001</v>
      </c>
      <c r="F42" s="27">
        <f t="shared" si="1"/>
        <v>75.099999999999994</v>
      </c>
    </row>
    <row r="43" spans="1:6" s="9" customFormat="1" x14ac:dyDescent="0.2">
      <c r="A43" s="2" t="s">
        <v>501</v>
      </c>
      <c r="B43" s="3" t="s">
        <v>23</v>
      </c>
      <c r="C43" s="1" t="s">
        <v>711</v>
      </c>
      <c r="D43" s="4">
        <v>4</v>
      </c>
      <c r="E43" s="27">
        <v>36.367590000000007</v>
      </c>
      <c r="F43" s="27">
        <f t="shared" si="1"/>
        <v>145.47</v>
      </c>
    </row>
    <row r="44" spans="1:6" s="9" customFormat="1" x14ac:dyDescent="0.2">
      <c r="A44" s="2" t="s">
        <v>502</v>
      </c>
      <c r="B44" s="3" t="s">
        <v>39</v>
      </c>
      <c r="C44" s="1" t="s">
        <v>711</v>
      </c>
      <c r="D44" s="4">
        <v>10.89</v>
      </c>
      <c r="E44" s="27">
        <v>74.989740000000012</v>
      </c>
      <c r="F44" s="27">
        <f t="shared" si="1"/>
        <v>816.64</v>
      </c>
    </row>
    <row r="45" spans="1:6" s="9" customFormat="1" ht="25.5" x14ac:dyDescent="0.2">
      <c r="A45" s="2" t="s">
        <v>503</v>
      </c>
      <c r="B45" s="3" t="s">
        <v>350</v>
      </c>
      <c r="C45" s="1" t="s">
        <v>711</v>
      </c>
      <c r="D45" s="4">
        <v>5</v>
      </c>
      <c r="E45" s="27">
        <v>178.76</v>
      </c>
      <c r="F45" s="27">
        <f t="shared" si="1"/>
        <v>893.8</v>
      </c>
    </row>
    <row r="46" spans="1:6" s="9" customFormat="1" x14ac:dyDescent="0.2">
      <c r="A46" s="2" t="s">
        <v>504</v>
      </c>
      <c r="B46" s="3" t="s">
        <v>351</v>
      </c>
      <c r="C46" s="1" t="s">
        <v>711</v>
      </c>
      <c r="D46" s="4">
        <v>50.98</v>
      </c>
      <c r="E46" s="27">
        <v>3.3818400000000004</v>
      </c>
      <c r="F46" s="27">
        <f t="shared" si="1"/>
        <v>172.41</v>
      </c>
    </row>
    <row r="47" spans="1:6" s="9" customFormat="1" x14ac:dyDescent="0.2">
      <c r="A47" s="2" t="s">
        <v>505</v>
      </c>
      <c r="B47" s="3" t="s">
        <v>441</v>
      </c>
      <c r="C47" s="1" t="s">
        <v>711</v>
      </c>
      <c r="D47" s="4">
        <v>50.98</v>
      </c>
      <c r="E47" s="27">
        <v>32.178720000000006</v>
      </c>
      <c r="F47" s="27">
        <f t="shared" si="1"/>
        <v>1640.47</v>
      </c>
    </row>
    <row r="48" spans="1:6" s="9" customFormat="1" x14ac:dyDescent="0.2">
      <c r="A48" s="2" t="s">
        <v>506</v>
      </c>
      <c r="B48" s="3" t="s">
        <v>352</v>
      </c>
      <c r="C48" s="1" t="s">
        <v>711</v>
      </c>
      <c r="D48" s="4">
        <v>1.68</v>
      </c>
      <c r="E48" s="27">
        <v>548.02461000000005</v>
      </c>
      <c r="F48" s="27">
        <f t="shared" ref="F48" si="2">ROUND(D48*E48,2)</f>
        <v>920.68</v>
      </c>
    </row>
    <row r="49" spans="1:6" s="9" customFormat="1" x14ac:dyDescent="0.2">
      <c r="A49" s="2" t="s">
        <v>507</v>
      </c>
      <c r="B49" s="3" t="s">
        <v>47</v>
      </c>
      <c r="C49" s="1" t="s">
        <v>711</v>
      </c>
      <c r="D49" s="4">
        <v>3.36</v>
      </c>
      <c r="E49" s="27">
        <v>37.648590000000006</v>
      </c>
      <c r="F49" s="27">
        <f t="shared" ref="F49:F67" si="3">ROUND(D49*E49,2)</f>
        <v>126.5</v>
      </c>
    </row>
    <row r="50" spans="1:6" s="9" customFormat="1" x14ac:dyDescent="0.2">
      <c r="A50" s="2" t="s">
        <v>508</v>
      </c>
      <c r="B50" s="3" t="s">
        <v>709</v>
      </c>
      <c r="C50" s="1" t="s">
        <v>711</v>
      </c>
      <c r="D50" s="4">
        <v>47.94</v>
      </c>
      <c r="E50" s="27">
        <v>8.7236100000000008</v>
      </c>
      <c r="F50" s="27">
        <f t="shared" si="3"/>
        <v>418.21</v>
      </c>
    </row>
    <row r="51" spans="1:6" s="9" customFormat="1" x14ac:dyDescent="0.2">
      <c r="A51" s="2" t="s">
        <v>509</v>
      </c>
      <c r="B51" s="3" t="s">
        <v>700</v>
      </c>
      <c r="C51" s="1" t="s">
        <v>711</v>
      </c>
      <c r="D51" s="4">
        <v>2</v>
      </c>
      <c r="E51" s="27">
        <v>8.9926200000000005</v>
      </c>
      <c r="F51" s="27">
        <f t="shared" si="3"/>
        <v>17.989999999999998</v>
      </c>
    </row>
    <row r="52" spans="1:6" x14ac:dyDescent="0.2">
      <c r="A52" s="2" t="s">
        <v>510</v>
      </c>
      <c r="B52" s="3" t="s">
        <v>40</v>
      </c>
      <c r="C52" s="1" t="s">
        <v>710</v>
      </c>
      <c r="D52" s="4">
        <v>1</v>
      </c>
      <c r="E52" s="27">
        <v>222.25350000000003</v>
      </c>
      <c r="F52" s="27">
        <f t="shared" si="3"/>
        <v>222.25</v>
      </c>
    </row>
    <row r="53" spans="1:6" ht="25.5" x14ac:dyDescent="0.2">
      <c r="A53" s="2" t="s">
        <v>511</v>
      </c>
      <c r="B53" s="3" t="s">
        <v>42</v>
      </c>
      <c r="C53" s="1" t="s">
        <v>710</v>
      </c>
      <c r="D53" s="4">
        <v>1</v>
      </c>
      <c r="E53" s="27">
        <v>193.72563</v>
      </c>
      <c r="F53" s="27">
        <f t="shared" si="3"/>
        <v>193.73</v>
      </c>
    </row>
    <row r="54" spans="1:6" s="9" customFormat="1" ht="25.5" x14ac:dyDescent="0.2">
      <c r="A54" s="2" t="s">
        <v>512</v>
      </c>
      <c r="B54" s="3" t="s">
        <v>43</v>
      </c>
      <c r="C54" s="1" t="s">
        <v>710</v>
      </c>
      <c r="D54" s="4">
        <v>1</v>
      </c>
      <c r="E54" s="27">
        <v>82.40673000000001</v>
      </c>
      <c r="F54" s="27">
        <f t="shared" si="3"/>
        <v>82.41</v>
      </c>
    </row>
    <row r="55" spans="1:6" s="9" customFormat="1" ht="25.5" x14ac:dyDescent="0.2">
      <c r="A55" s="2" t="s">
        <v>513</v>
      </c>
      <c r="B55" s="3" t="s">
        <v>44</v>
      </c>
      <c r="C55" s="1" t="s">
        <v>710</v>
      </c>
      <c r="D55" s="4">
        <v>1</v>
      </c>
      <c r="E55" s="27">
        <v>16.255890000000001</v>
      </c>
      <c r="F55" s="27">
        <f t="shared" si="3"/>
        <v>16.260000000000002</v>
      </c>
    </row>
    <row r="56" spans="1:6" s="9" customFormat="1" x14ac:dyDescent="0.2">
      <c r="A56" s="2" t="s">
        <v>514</v>
      </c>
      <c r="B56" s="3" t="s">
        <v>45</v>
      </c>
      <c r="C56" s="1" t="s">
        <v>710</v>
      </c>
      <c r="D56" s="4">
        <v>4</v>
      </c>
      <c r="E56" s="27">
        <v>63.21735000000001</v>
      </c>
      <c r="F56" s="27">
        <f t="shared" si="3"/>
        <v>252.87</v>
      </c>
    </row>
    <row r="57" spans="1:6" ht="38.25" x14ac:dyDescent="0.2">
      <c r="A57" s="2" t="s">
        <v>515</v>
      </c>
      <c r="B57" s="3" t="s">
        <v>737</v>
      </c>
      <c r="C57" s="1" t="s">
        <v>710</v>
      </c>
      <c r="D57" s="4">
        <v>1</v>
      </c>
      <c r="E57" s="27">
        <v>390.76905000000005</v>
      </c>
      <c r="F57" s="27">
        <f t="shared" si="3"/>
        <v>390.77</v>
      </c>
    </row>
    <row r="58" spans="1:6" s="9" customFormat="1" x14ac:dyDescent="0.2">
      <c r="A58" s="2" t="s">
        <v>516</v>
      </c>
      <c r="B58" s="3" t="s">
        <v>353</v>
      </c>
      <c r="C58" s="1" t="s">
        <v>710</v>
      </c>
      <c r="D58" s="4">
        <v>1</v>
      </c>
      <c r="E58" s="27">
        <v>2834.4302700000003</v>
      </c>
      <c r="F58" s="27">
        <f t="shared" si="3"/>
        <v>2834.43</v>
      </c>
    </row>
    <row r="59" spans="1:6" s="9" customFormat="1" ht="25.5" x14ac:dyDescent="0.2">
      <c r="A59" s="2" t="s">
        <v>517</v>
      </c>
      <c r="B59" s="3" t="s">
        <v>46</v>
      </c>
      <c r="C59" s="1" t="s">
        <v>710</v>
      </c>
      <c r="D59" s="4">
        <v>1</v>
      </c>
      <c r="E59" s="27">
        <v>1177.4183400000002</v>
      </c>
      <c r="F59" s="27">
        <f t="shared" si="3"/>
        <v>1177.42</v>
      </c>
    </row>
    <row r="60" spans="1:6" s="9" customFormat="1" ht="38.25" x14ac:dyDescent="0.2">
      <c r="A60" s="2" t="s">
        <v>518</v>
      </c>
      <c r="B60" s="3" t="s">
        <v>738</v>
      </c>
      <c r="C60" s="1" t="s">
        <v>712</v>
      </c>
      <c r="D60" s="4">
        <v>40</v>
      </c>
      <c r="E60" s="27">
        <v>60.476010000000009</v>
      </c>
      <c r="F60" s="27">
        <f t="shared" si="3"/>
        <v>2419.04</v>
      </c>
    </row>
    <row r="61" spans="1:6" s="9" customFormat="1" x14ac:dyDescent="0.2">
      <c r="A61" s="2" t="s">
        <v>519</v>
      </c>
      <c r="B61" s="3" t="s">
        <v>357</v>
      </c>
      <c r="C61" s="1" t="s">
        <v>710</v>
      </c>
      <c r="D61" s="4">
        <v>1</v>
      </c>
      <c r="E61" s="27">
        <v>531.39723000000004</v>
      </c>
      <c r="F61" s="27">
        <f t="shared" si="3"/>
        <v>531.4</v>
      </c>
    </row>
    <row r="62" spans="1:6" s="9" customFormat="1" x14ac:dyDescent="0.2">
      <c r="A62" s="2" t="s">
        <v>520</v>
      </c>
      <c r="B62" s="3" t="s">
        <v>32</v>
      </c>
      <c r="C62" s="1" t="s">
        <v>711</v>
      </c>
      <c r="D62" s="4">
        <v>5.29</v>
      </c>
      <c r="E62" s="27">
        <v>2.3570400000000005</v>
      </c>
      <c r="F62" s="27">
        <f t="shared" si="3"/>
        <v>12.47</v>
      </c>
    </row>
    <row r="63" spans="1:6" s="9" customFormat="1" ht="25.5" x14ac:dyDescent="0.2">
      <c r="A63" s="2" t="s">
        <v>521</v>
      </c>
      <c r="B63" s="3" t="s">
        <v>354</v>
      </c>
      <c r="C63" s="1" t="s">
        <v>710</v>
      </c>
      <c r="D63" s="4">
        <v>1</v>
      </c>
      <c r="E63" s="27">
        <v>944.4</v>
      </c>
      <c r="F63" s="27">
        <f t="shared" si="3"/>
        <v>944.4</v>
      </c>
    </row>
    <row r="64" spans="1:6" s="9" customFormat="1" x14ac:dyDescent="0.2">
      <c r="A64" s="2" t="s">
        <v>522</v>
      </c>
      <c r="B64" s="3" t="s">
        <v>358</v>
      </c>
      <c r="C64" s="1" t="s">
        <v>710</v>
      </c>
      <c r="D64" s="4">
        <v>1</v>
      </c>
      <c r="E64" s="27">
        <v>36295.980000000003</v>
      </c>
      <c r="F64" s="27">
        <f t="shared" si="3"/>
        <v>36295.980000000003</v>
      </c>
    </row>
    <row r="65" spans="1:6" s="9" customFormat="1" x14ac:dyDescent="0.2">
      <c r="A65" s="2" t="s">
        <v>523</v>
      </c>
      <c r="B65" s="3" t="s">
        <v>355</v>
      </c>
      <c r="C65" s="1" t="s">
        <v>715</v>
      </c>
      <c r="D65" s="4">
        <v>0.5</v>
      </c>
      <c r="E65" s="27">
        <v>475.39</v>
      </c>
      <c r="F65" s="27">
        <f t="shared" si="3"/>
        <v>237.7</v>
      </c>
    </row>
    <row r="66" spans="1:6" s="9" customFormat="1" x14ac:dyDescent="0.2">
      <c r="A66" s="2" t="s">
        <v>524</v>
      </c>
      <c r="B66" s="3" t="s">
        <v>404</v>
      </c>
      <c r="C66" s="1" t="s">
        <v>710</v>
      </c>
      <c r="D66" s="4">
        <v>1</v>
      </c>
      <c r="E66" s="27">
        <v>1668.1200000000001</v>
      </c>
      <c r="F66" s="27">
        <f t="shared" si="3"/>
        <v>1668.12</v>
      </c>
    </row>
    <row r="67" spans="1:6" s="9" customFormat="1" ht="38.25" x14ac:dyDescent="0.2">
      <c r="A67" s="2" t="s">
        <v>687</v>
      </c>
      <c r="B67" s="3" t="s">
        <v>461</v>
      </c>
      <c r="C67" s="1" t="s">
        <v>717</v>
      </c>
      <c r="D67" s="4">
        <v>2.65</v>
      </c>
      <c r="E67" s="27">
        <v>80953.859999999986</v>
      </c>
      <c r="F67" s="27">
        <f t="shared" si="3"/>
        <v>214527.73</v>
      </c>
    </row>
    <row r="68" spans="1:6" s="9" customFormat="1" ht="13.5" customHeight="1" x14ac:dyDescent="0.2">
      <c r="A68" s="39" t="s">
        <v>525</v>
      </c>
      <c r="B68" s="41"/>
      <c r="C68" s="40"/>
      <c r="D68" s="40"/>
      <c r="E68" s="42" t="s">
        <v>701</v>
      </c>
      <c r="F68" s="43">
        <f>SUM(F69:F87)</f>
        <v>13292.31</v>
      </c>
    </row>
    <row r="69" spans="1:6" s="9" customFormat="1" x14ac:dyDescent="0.2">
      <c r="A69" s="2" t="s">
        <v>526</v>
      </c>
      <c r="B69" s="3" t="s">
        <v>13</v>
      </c>
      <c r="C69" s="1" t="s">
        <v>712</v>
      </c>
      <c r="D69" s="4">
        <v>90</v>
      </c>
      <c r="E69" s="27">
        <v>2.1648900000000002</v>
      </c>
      <c r="F69" s="27">
        <f t="shared" ref="F69:F87" si="4">ROUND(D69*E69,2)</f>
        <v>194.84</v>
      </c>
    </row>
    <row r="70" spans="1:6" s="9" customFormat="1" x14ac:dyDescent="0.2">
      <c r="A70" s="2" t="s">
        <v>527</v>
      </c>
      <c r="B70" s="3" t="s">
        <v>12</v>
      </c>
      <c r="C70" s="1" t="s">
        <v>712</v>
      </c>
      <c r="D70" s="4">
        <v>90</v>
      </c>
      <c r="E70" s="27">
        <v>1.5</v>
      </c>
      <c r="F70" s="27">
        <f t="shared" si="4"/>
        <v>135</v>
      </c>
    </row>
    <row r="71" spans="1:6" s="9" customFormat="1" x14ac:dyDescent="0.2">
      <c r="A71" s="2" t="s">
        <v>528</v>
      </c>
      <c r="B71" s="3" t="s">
        <v>19</v>
      </c>
      <c r="C71" s="1" t="s">
        <v>711</v>
      </c>
      <c r="D71" s="4">
        <v>270</v>
      </c>
      <c r="E71" s="27">
        <v>3.8173800000000004</v>
      </c>
      <c r="F71" s="27">
        <f t="shared" si="4"/>
        <v>1030.69</v>
      </c>
    </row>
    <row r="72" spans="1:6" s="9" customFormat="1" ht="38.25" x14ac:dyDescent="0.2">
      <c r="A72" s="2" t="s">
        <v>529</v>
      </c>
      <c r="B72" s="3" t="s">
        <v>132</v>
      </c>
      <c r="C72" s="1" t="s">
        <v>712</v>
      </c>
      <c r="D72" s="4">
        <v>100</v>
      </c>
      <c r="E72" s="31">
        <v>4.74</v>
      </c>
      <c r="F72" s="27">
        <f t="shared" si="4"/>
        <v>474</v>
      </c>
    </row>
    <row r="73" spans="1:6" s="9" customFormat="1" ht="38.25" x14ac:dyDescent="0.2">
      <c r="A73" s="2" t="s">
        <v>530</v>
      </c>
      <c r="B73" s="3" t="s">
        <v>131</v>
      </c>
      <c r="C73" s="1" t="s">
        <v>712</v>
      </c>
      <c r="D73" s="4">
        <v>100</v>
      </c>
      <c r="E73" s="27">
        <v>10.220000000000001</v>
      </c>
      <c r="F73" s="27">
        <f t="shared" si="4"/>
        <v>1022</v>
      </c>
    </row>
    <row r="74" spans="1:6" s="9" customFormat="1" x14ac:dyDescent="0.2">
      <c r="A74" s="2" t="s">
        <v>531</v>
      </c>
      <c r="B74" s="3" t="s">
        <v>33</v>
      </c>
      <c r="C74" s="1" t="s">
        <v>715</v>
      </c>
      <c r="D74" s="4">
        <v>100.74</v>
      </c>
      <c r="E74" s="27">
        <v>6.7508699999999999</v>
      </c>
      <c r="F74" s="27">
        <f t="shared" si="4"/>
        <v>680.08</v>
      </c>
    </row>
    <row r="75" spans="1:6" s="9" customFormat="1" ht="25.5" x14ac:dyDescent="0.2">
      <c r="A75" s="2" t="s">
        <v>532</v>
      </c>
      <c r="B75" s="3" t="s">
        <v>405</v>
      </c>
      <c r="C75" s="1" t="s">
        <v>715</v>
      </c>
      <c r="D75" s="4">
        <v>9.0299999999999994</v>
      </c>
      <c r="E75" s="27">
        <v>204.89999999999998</v>
      </c>
      <c r="F75" s="27">
        <f t="shared" si="4"/>
        <v>1850.25</v>
      </c>
    </row>
    <row r="76" spans="1:6" s="9" customFormat="1" ht="38.25" x14ac:dyDescent="0.2">
      <c r="A76" s="2" t="s">
        <v>533</v>
      </c>
      <c r="B76" s="3" t="s">
        <v>472</v>
      </c>
      <c r="C76" s="1" t="s">
        <v>715</v>
      </c>
      <c r="D76" s="4">
        <v>9.0299999999999994</v>
      </c>
      <c r="E76" s="27">
        <v>246.68</v>
      </c>
      <c r="F76" s="27">
        <f t="shared" si="4"/>
        <v>2227.52</v>
      </c>
    </row>
    <row r="77" spans="1:6" s="9" customFormat="1" ht="25.5" x14ac:dyDescent="0.2">
      <c r="A77" s="2" t="s">
        <v>534</v>
      </c>
      <c r="B77" s="3" t="s">
        <v>359</v>
      </c>
      <c r="C77" s="1" t="s">
        <v>715</v>
      </c>
      <c r="D77" s="4">
        <v>33.17</v>
      </c>
      <c r="E77" s="27">
        <v>1.8958800000000002</v>
      </c>
      <c r="F77" s="27">
        <f t="shared" si="4"/>
        <v>62.89</v>
      </c>
    </row>
    <row r="78" spans="1:6" s="9" customFormat="1" ht="25.5" x14ac:dyDescent="0.2">
      <c r="A78" s="2" t="s">
        <v>535</v>
      </c>
      <c r="B78" s="3" t="s">
        <v>360</v>
      </c>
      <c r="C78" s="1" t="s">
        <v>715</v>
      </c>
      <c r="D78" s="4">
        <v>165.85</v>
      </c>
      <c r="E78" s="27">
        <v>4.1760600000000005</v>
      </c>
      <c r="F78" s="27">
        <f t="shared" si="4"/>
        <v>692.6</v>
      </c>
    </row>
    <row r="79" spans="1:6" x14ac:dyDescent="0.2">
      <c r="A79" s="2" t="s">
        <v>536</v>
      </c>
      <c r="B79" s="3" t="s">
        <v>361</v>
      </c>
      <c r="C79" s="1" t="s">
        <v>711</v>
      </c>
      <c r="D79" s="4">
        <v>63</v>
      </c>
      <c r="E79" s="27">
        <v>0.4</v>
      </c>
      <c r="F79" s="27">
        <f t="shared" si="4"/>
        <v>25.2</v>
      </c>
    </row>
    <row r="80" spans="1:6" ht="25.5" x14ac:dyDescent="0.2">
      <c r="A80" s="2" t="s">
        <v>537</v>
      </c>
      <c r="B80" s="3" t="s">
        <v>37</v>
      </c>
      <c r="C80" s="1" t="s">
        <v>715</v>
      </c>
      <c r="D80" s="4">
        <v>8.1</v>
      </c>
      <c r="E80" s="27">
        <v>182.42721</v>
      </c>
      <c r="F80" s="27">
        <f t="shared" si="4"/>
        <v>1477.66</v>
      </c>
    </row>
    <row r="81" spans="1:6" s="9" customFormat="1" ht="25.5" x14ac:dyDescent="0.2">
      <c r="A81" s="2" t="s">
        <v>538</v>
      </c>
      <c r="B81" s="3" t="s">
        <v>739</v>
      </c>
      <c r="C81" s="1" t="s">
        <v>715</v>
      </c>
      <c r="D81" s="4">
        <v>54.759999999999991</v>
      </c>
      <c r="E81" s="27">
        <v>13.0662</v>
      </c>
      <c r="F81" s="27">
        <f t="shared" si="4"/>
        <v>715.51</v>
      </c>
    </row>
    <row r="82" spans="1:6" s="9" customFormat="1" ht="25.5" x14ac:dyDescent="0.2">
      <c r="A82" s="2" t="s">
        <v>539</v>
      </c>
      <c r="B82" s="3" t="s">
        <v>362</v>
      </c>
      <c r="C82" s="1" t="s">
        <v>715</v>
      </c>
      <c r="D82" s="4">
        <v>16.97</v>
      </c>
      <c r="E82" s="27">
        <v>19.227810000000002</v>
      </c>
      <c r="F82" s="27">
        <f t="shared" si="4"/>
        <v>326.3</v>
      </c>
    </row>
    <row r="83" spans="1:6" s="9" customFormat="1" x14ac:dyDescent="0.2">
      <c r="A83" s="2" t="s">
        <v>540</v>
      </c>
      <c r="B83" s="3" t="s">
        <v>378</v>
      </c>
      <c r="C83" s="1" t="s">
        <v>712</v>
      </c>
      <c r="D83" s="4">
        <v>90</v>
      </c>
      <c r="E83" s="27">
        <v>0.15372000000000002</v>
      </c>
      <c r="F83" s="27">
        <f t="shared" si="4"/>
        <v>13.83</v>
      </c>
    </row>
    <row r="84" spans="1:6" s="9" customFormat="1" ht="25.5" x14ac:dyDescent="0.2">
      <c r="A84" s="2" t="s">
        <v>541</v>
      </c>
      <c r="B84" s="3" t="s">
        <v>144</v>
      </c>
      <c r="C84" s="1" t="s">
        <v>712</v>
      </c>
      <c r="D84" s="4">
        <v>90</v>
      </c>
      <c r="E84" s="27">
        <v>2.7029100000000001</v>
      </c>
      <c r="F84" s="27">
        <f t="shared" si="4"/>
        <v>243.26</v>
      </c>
    </row>
    <row r="85" spans="1:6" s="9" customFormat="1" x14ac:dyDescent="0.2">
      <c r="A85" s="2" t="s">
        <v>542</v>
      </c>
      <c r="B85" s="3" t="s">
        <v>363</v>
      </c>
      <c r="C85" s="1" t="s">
        <v>715</v>
      </c>
      <c r="D85" s="4">
        <v>0.54</v>
      </c>
      <c r="E85" s="27">
        <v>475.39</v>
      </c>
      <c r="F85" s="27">
        <f t="shared" si="4"/>
        <v>256.70999999999998</v>
      </c>
    </row>
    <row r="86" spans="1:6" s="9" customFormat="1" x14ac:dyDescent="0.2">
      <c r="A86" s="2" t="s">
        <v>543</v>
      </c>
      <c r="B86" s="3" t="s">
        <v>14</v>
      </c>
      <c r="C86" s="1" t="s">
        <v>712</v>
      </c>
      <c r="D86" s="4">
        <v>180</v>
      </c>
      <c r="E86" s="27">
        <v>4.3554000000000004</v>
      </c>
      <c r="F86" s="27">
        <f t="shared" si="4"/>
        <v>783.97</v>
      </c>
    </row>
    <row r="87" spans="1:6" s="9" customFormat="1" x14ac:dyDescent="0.2">
      <c r="A87" s="2" t="s">
        <v>544</v>
      </c>
      <c r="B87" s="3" t="s">
        <v>15</v>
      </c>
      <c r="C87" s="1" t="s">
        <v>712</v>
      </c>
      <c r="D87" s="4">
        <v>180</v>
      </c>
      <c r="E87" s="27">
        <v>6</v>
      </c>
      <c r="F87" s="27">
        <f t="shared" si="4"/>
        <v>1080</v>
      </c>
    </row>
    <row r="88" spans="1:6" s="9" customFormat="1" ht="13.5" customHeight="1" x14ac:dyDescent="0.2">
      <c r="A88" s="39" t="s">
        <v>545</v>
      </c>
      <c r="B88" s="41"/>
      <c r="C88" s="40"/>
      <c r="D88" s="40"/>
      <c r="E88" s="42" t="s">
        <v>701</v>
      </c>
      <c r="F88" s="43">
        <f>SUM(F89:F113)</f>
        <v>965727.87000000011</v>
      </c>
    </row>
    <row r="89" spans="1:6" s="9" customFormat="1" x14ac:dyDescent="0.2">
      <c r="A89" s="36" t="s">
        <v>546</v>
      </c>
      <c r="B89" s="3" t="s">
        <v>13</v>
      </c>
      <c r="C89" s="1" t="s">
        <v>712</v>
      </c>
      <c r="D89" s="4">
        <v>7301.31</v>
      </c>
      <c r="E89" s="27">
        <v>2.1648900000000002</v>
      </c>
      <c r="F89" s="27">
        <f t="shared" ref="F89:F113" si="5">ROUND(D89*E89,2)</f>
        <v>15806.53</v>
      </c>
    </row>
    <row r="90" spans="1:6" s="9" customFormat="1" x14ac:dyDescent="0.2">
      <c r="A90" s="36" t="s">
        <v>547</v>
      </c>
      <c r="B90" s="3" t="s">
        <v>12</v>
      </c>
      <c r="C90" s="1" t="s">
        <v>712</v>
      </c>
      <c r="D90" s="4">
        <v>7301.31</v>
      </c>
      <c r="E90" s="27">
        <v>1.5</v>
      </c>
      <c r="F90" s="27">
        <f t="shared" si="5"/>
        <v>10951.97</v>
      </c>
    </row>
    <row r="91" spans="1:6" s="9" customFormat="1" x14ac:dyDescent="0.2">
      <c r="A91" s="36" t="s">
        <v>548</v>
      </c>
      <c r="B91" s="3" t="s">
        <v>19</v>
      </c>
      <c r="C91" s="1" t="s">
        <v>711</v>
      </c>
      <c r="D91" s="4">
        <v>7301.31</v>
      </c>
      <c r="E91" s="27">
        <v>3.8173800000000004</v>
      </c>
      <c r="F91" s="27">
        <f t="shared" si="5"/>
        <v>27871.87</v>
      </c>
    </row>
    <row r="92" spans="1:6" s="9" customFormat="1" ht="38.25" x14ac:dyDescent="0.2">
      <c r="A92" s="36" t="s">
        <v>549</v>
      </c>
      <c r="B92" s="3" t="s">
        <v>132</v>
      </c>
      <c r="C92" s="1" t="s">
        <v>712</v>
      </c>
      <c r="D92" s="4">
        <v>100</v>
      </c>
      <c r="E92" s="31">
        <v>4.74</v>
      </c>
      <c r="F92" s="27">
        <f t="shared" si="5"/>
        <v>474</v>
      </c>
    </row>
    <row r="93" spans="1:6" s="9" customFormat="1" ht="38.25" x14ac:dyDescent="0.2">
      <c r="A93" s="36" t="s">
        <v>550</v>
      </c>
      <c r="B93" s="3" t="s">
        <v>131</v>
      </c>
      <c r="C93" s="1" t="s">
        <v>712</v>
      </c>
      <c r="D93" s="4">
        <v>100</v>
      </c>
      <c r="E93" s="27">
        <v>10.220000000000001</v>
      </c>
      <c r="F93" s="27">
        <f t="shared" si="5"/>
        <v>1022</v>
      </c>
    </row>
    <row r="94" spans="1:6" s="9" customFormat="1" x14ac:dyDescent="0.2">
      <c r="A94" s="36" t="s">
        <v>551</v>
      </c>
      <c r="B94" s="3" t="s">
        <v>33</v>
      </c>
      <c r="C94" s="1" t="s">
        <v>715</v>
      </c>
      <c r="D94" s="4">
        <v>5517.4499999999989</v>
      </c>
      <c r="E94" s="27">
        <v>6.7508699999999999</v>
      </c>
      <c r="F94" s="27">
        <f t="shared" si="5"/>
        <v>37247.589999999997</v>
      </c>
    </row>
    <row r="95" spans="1:6" s="9" customFormat="1" ht="25.5" x14ac:dyDescent="0.2">
      <c r="A95" s="36" t="s">
        <v>552</v>
      </c>
      <c r="B95" s="3" t="s">
        <v>405</v>
      </c>
      <c r="C95" s="1" t="s">
        <v>715</v>
      </c>
      <c r="D95" s="4">
        <v>759.29</v>
      </c>
      <c r="E95" s="27">
        <v>204.89999999999998</v>
      </c>
      <c r="F95" s="27">
        <f t="shared" si="5"/>
        <v>155578.51999999999</v>
      </c>
    </row>
    <row r="96" spans="1:6" s="9" customFormat="1" ht="38.25" x14ac:dyDescent="0.2">
      <c r="A96" s="36" t="s">
        <v>553</v>
      </c>
      <c r="B96" s="3" t="s">
        <v>472</v>
      </c>
      <c r="C96" s="1" t="s">
        <v>715</v>
      </c>
      <c r="D96" s="4">
        <v>759.29</v>
      </c>
      <c r="E96" s="27">
        <v>246.68</v>
      </c>
      <c r="F96" s="27">
        <f t="shared" si="5"/>
        <v>187301.66</v>
      </c>
    </row>
    <row r="97" spans="1:6" s="9" customFormat="1" ht="25.5" x14ac:dyDescent="0.2">
      <c r="A97" s="36" t="s">
        <v>554</v>
      </c>
      <c r="B97" s="3" t="s">
        <v>359</v>
      </c>
      <c r="C97" s="1" t="s">
        <v>715</v>
      </c>
      <c r="D97" s="4">
        <v>2789.38</v>
      </c>
      <c r="E97" s="27">
        <v>1.8958800000000002</v>
      </c>
      <c r="F97" s="27">
        <f t="shared" si="5"/>
        <v>5288.33</v>
      </c>
    </row>
    <row r="98" spans="1:6" s="9" customFormat="1" ht="25.5" x14ac:dyDescent="0.2">
      <c r="A98" s="36" t="s">
        <v>555</v>
      </c>
      <c r="B98" s="3" t="s">
        <v>360</v>
      </c>
      <c r="C98" s="1" t="s">
        <v>715</v>
      </c>
      <c r="D98" s="4">
        <v>13946.9</v>
      </c>
      <c r="E98" s="27">
        <v>4.1760600000000005</v>
      </c>
      <c r="F98" s="27">
        <f t="shared" si="5"/>
        <v>58243.09</v>
      </c>
    </row>
    <row r="99" spans="1:6" x14ac:dyDescent="0.2">
      <c r="A99" s="36" t="s">
        <v>556</v>
      </c>
      <c r="B99" s="3" t="s">
        <v>361</v>
      </c>
      <c r="C99" s="1" t="s">
        <v>711</v>
      </c>
      <c r="D99" s="4">
        <v>8610.3799999999992</v>
      </c>
      <c r="E99" s="27">
        <v>0.4</v>
      </c>
      <c r="F99" s="27">
        <f t="shared" si="5"/>
        <v>3444.15</v>
      </c>
    </row>
    <row r="100" spans="1:6" ht="25.5" x14ac:dyDescent="0.2">
      <c r="A100" s="36" t="s">
        <v>557</v>
      </c>
      <c r="B100" s="3" t="s">
        <v>37</v>
      </c>
      <c r="C100" s="1" t="s">
        <v>715</v>
      </c>
      <c r="D100" s="4">
        <v>560.28199999999993</v>
      </c>
      <c r="E100" s="27">
        <v>182.42721</v>
      </c>
      <c r="F100" s="27">
        <f t="shared" si="5"/>
        <v>102210.68</v>
      </c>
    </row>
    <row r="101" spans="1:6" s="9" customFormat="1" ht="25.5" x14ac:dyDescent="0.2">
      <c r="A101" s="36" t="s">
        <v>558</v>
      </c>
      <c r="B101" s="3" t="s">
        <v>739</v>
      </c>
      <c r="C101" s="1" t="s">
        <v>715</v>
      </c>
      <c r="D101" s="4">
        <v>5499.018</v>
      </c>
      <c r="E101" s="27">
        <v>13.0662</v>
      </c>
      <c r="F101" s="27">
        <f t="shared" si="5"/>
        <v>71851.27</v>
      </c>
    </row>
    <row r="102" spans="1:6" s="9" customFormat="1" ht="25.5" x14ac:dyDescent="0.2">
      <c r="A102" s="36" t="s">
        <v>559</v>
      </c>
      <c r="B102" s="3" t="s">
        <v>362</v>
      </c>
      <c r="C102" s="1" t="s">
        <v>715</v>
      </c>
      <c r="D102" s="4">
        <v>1427.02</v>
      </c>
      <c r="E102" s="27">
        <v>19.227810000000002</v>
      </c>
      <c r="F102" s="27">
        <f t="shared" si="5"/>
        <v>27438.47</v>
      </c>
    </row>
    <row r="103" spans="1:6" s="9" customFormat="1" x14ac:dyDescent="0.2">
      <c r="A103" s="36" t="s">
        <v>560</v>
      </c>
      <c r="B103" s="3" t="s">
        <v>378</v>
      </c>
      <c r="C103" s="1" t="s">
        <v>712</v>
      </c>
      <c r="D103" s="4">
        <v>7282.3100000000013</v>
      </c>
      <c r="E103" s="27">
        <v>0.15372000000000002</v>
      </c>
      <c r="F103" s="27">
        <f t="shared" si="5"/>
        <v>1119.44</v>
      </c>
    </row>
    <row r="104" spans="1:6" s="9" customFormat="1" x14ac:dyDescent="0.2">
      <c r="A104" s="36" t="s">
        <v>561</v>
      </c>
      <c r="B104" s="3" t="s">
        <v>469</v>
      </c>
      <c r="C104" s="1" t="s">
        <v>712</v>
      </c>
      <c r="D104" s="4">
        <v>19</v>
      </c>
      <c r="E104" s="27">
        <v>0.15372000000000002</v>
      </c>
      <c r="F104" s="27">
        <f t="shared" si="5"/>
        <v>2.92</v>
      </c>
    </row>
    <row r="105" spans="1:6" s="9" customFormat="1" ht="25.5" x14ac:dyDescent="0.2">
      <c r="A105" s="36" t="s">
        <v>562</v>
      </c>
      <c r="B105" s="3" t="s">
        <v>144</v>
      </c>
      <c r="C105" s="1" t="s">
        <v>712</v>
      </c>
      <c r="D105" s="4">
        <v>7282.3100000000013</v>
      </c>
      <c r="E105" s="27">
        <v>2.7029100000000001</v>
      </c>
      <c r="F105" s="27">
        <f t="shared" si="5"/>
        <v>19683.43</v>
      </c>
    </row>
    <row r="106" spans="1:6" s="9" customFormat="1" ht="25.5" x14ac:dyDescent="0.2">
      <c r="A106" s="36" t="s">
        <v>563</v>
      </c>
      <c r="B106" s="3" t="s">
        <v>86</v>
      </c>
      <c r="C106" s="1" t="s">
        <v>712</v>
      </c>
      <c r="D106" s="4">
        <v>19</v>
      </c>
      <c r="E106" s="27">
        <v>3.2025000000000006</v>
      </c>
      <c r="F106" s="27">
        <f t="shared" si="5"/>
        <v>60.85</v>
      </c>
    </row>
    <row r="107" spans="1:6" s="9" customFormat="1" x14ac:dyDescent="0.2">
      <c r="A107" s="36" t="s">
        <v>564</v>
      </c>
      <c r="B107" s="3" t="s">
        <v>35</v>
      </c>
      <c r="C107" s="1" t="s">
        <v>715</v>
      </c>
      <c r="D107" s="4">
        <v>0.46</v>
      </c>
      <c r="E107" s="27">
        <v>1193.08</v>
      </c>
      <c r="F107" s="27">
        <f t="shared" si="5"/>
        <v>548.82000000000005</v>
      </c>
    </row>
    <row r="108" spans="1:6" s="9" customFormat="1" ht="25.5" x14ac:dyDescent="0.2">
      <c r="A108" s="36" t="s">
        <v>565</v>
      </c>
      <c r="B108" s="3" t="s">
        <v>36</v>
      </c>
      <c r="C108" s="1" t="s">
        <v>710</v>
      </c>
      <c r="D108" s="4">
        <v>44</v>
      </c>
      <c r="E108" s="27">
        <v>1766.2600000000002</v>
      </c>
      <c r="F108" s="27">
        <f t="shared" si="5"/>
        <v>77715.44</v>
      </c>
    </row>
    <row r="109" spans="1:6" s="9" customFormat="1" ht="25.5" x14ac:dyDescent="0.2">
      <c r="A109" s="36" t="s">
        <v>566</v>
      </c>
      <c r="B109" s="3" t="s">
        <v>462</v>
      </c>
      <c r="C109" s="1" t="s">
        <v>710</v>
      </c>
      <c r="D109" s="4">
        <v>67</v>
      </c>
      <c r="E109" s="27">
        <v>27.067530000000001</v>
      </c>
      <c r="F109" s="27">
        <f t="shared" si="5"/>
        <v>1813.52</v>
      </c>
    </row>
    <row r="110" spans="1:6" s="9" customFormat="1" x14ac:dyDescent="0.2">
      <c r="A110" s="36" t="s">
        <v>567</v>
      </c>
      <c r="B110" s="3" t="s">
        <v>363</v>
      </c>
      <c r="C110" s="1" t="s">
        <v>715</v>
      </c>
      <c r="D110" s="4">
        <v>4.49</v>
      </c>
      <c r="E110" s="27">
        <v>475.39</v>
      </c>
      <c r="F110" s="27">
        <f t="shared" si="5"/>
        <v>2134.5</v>
      </c>
    </row>
    <row r="111" spans="1:6" s="9" customFormat="1" x14ac:dyDescent="0.2">
      <c r="A111" s="36" t="s">
        <v>568</v>
      </c>
      <c r="B111" s="3" t="s">
        <v>14</v>
      </c>
      <c r="C111" s="1" t="s">
        <v>712</v>
      </c>
      <c r="D111" s="4">
        <v>15137.31</v>
      </c>
      <c r="E111" s="27">
        <v>4.3554000000000004</v>
      </c>
      <c r="F111" s="27">
        <f t="shared" si="5"/>
        <v>65929.039999999994</v>
      </c>
    </row>
    <row r="112" spans="1:6" s="9" customFormat="1" x14ac:dyDescent="0.2">
      <c r="A112" s="36" t="s">
        <v>569</v>
      </c>
      <c r="B112" s="3" t="s">
        <v>15</v>
      </c>
      <c r="C112" s="1" t="s">
        <v>712</v>
      </c>
      <c r="D112" s="4">
        <v>15137.31</v>
      </c>
      <c r="E112" s="27">
        <v>6</v>
      </c>
      <c r="F112" s="27">
        <f t="shared" si="5"/>
        <v>90823.86</v>
      </c>
    </row>
    <row r="113" spans="1:6" s="9" customFormat="1" ht="25.5" x14ac:dyDescent="0.2">
      <c r="A113" s="36" t="s">
        <v>570</v>
      </c>
      <c r="B113" s="3" t="s">
        <v>128</v>
      </c>
      <c r="C113" s="1" t="s">
        <v>711</v>
      </c>
      <c r="D113" s="4">
        <v>4.8</v>
      </c>
      <c r="E113" s="27">
        <v>242.9</v>
      </c>
      <c r="F113" s="27">
        <f t="shared" si="5"/>
        <v>1165.92</v>
      </c>
    </row>
    <row r="114" spans="1:6" s="9" customFormat="1" ht="13.5" customHeight="1" x14ac:dyDescent="0.2">
      <c r="A114" s="39" t="s">
        <v>571</v>
      </c>
      <c r="B114" s="41"/>
      <c r="C114" s="40"/>
      <c r="D114" s="40"/>
      <c r="E114" s="42" t="s">
        <v>701</v>
      </c>
      <c r="F114" s="43">
        <f>SUM(F115:F134)</f>
        <v>18883.8</v>
      </c>
    </row>
    <row r="115" spans="1:6" s="9" customFormat="1" x14ac:dyDescent="0.2">
      <c r="A115" s="2" t="s">
        <v>572</v>
      </c>
      <c r="B115" s="3" t="s">
        <v>13</v>
      </c>
      <c r="C115" s="1" t="s">
        <v>712</v>
      </c>
      <c r="D115" s="4">
        <v>196</v>
      </c>
      <c r="E115" s="27">
        <v>2.1648900000000002</v>
      </c>
      <c r="F115" s="27">
        <f>ROUND(D115*E115,2)</f>
        <v>424.32</v>
      </c>
    </row>
    <row r="116" spans="1:6" s="9" customFormat="1" x14ac:dyDescent="0.2">
      <c r="A116" s="2" t="s">
        <v>573</v>
      </c>
      <c r="B116" s="3" t="s">
        <v>12</v>
      </c>
      <c r="C116" s="1" t="s">
        <v>712</v>
      </c>
      <c r="D116" s="4">
        <v>196</v>
      </c>
      <c r="E116" s="27">
        <v>1.5</v>
      </c>
      <c r="F116" s="27">
        <f>ROUND(D116*E116,2)</f>
        <v>294</v>
      </c>
    </row>
    <row r="117" spans="1:6" s="9" customFormat="1" x14ac:dyDescent="0.2">
      <c r="A117" s="2" t="s">
        <v>574</v>
      </c>
      <c r="B117" s="3" t="s">
        <v>19</v>
      </c>
      <c r="C117" s="1" t="s">
        <v>711</v>
      </c>
      <c r="D117" s="4">
        <v>196</v>
      </c>
      <c r="E117" s="27">
        <v>3.8173800000000004</v>
      </c>
      <c r="F117" s="27">
        <f>ROUND(D117*E117,2)</f>
        <v>748.21</v>
      </c>
    </row>
    <row r="118" spans="1:6" s="9" customFormat="1" ht="38.25" x14ac:dyDescent="0.2">
      <c r="A118" s="2" t="s">
        <v>575</v>
      </c>
      <c r="B118" s="3" t="s">
        <v>132</v>
      </c>
      <c r="C118" s="1" t="s">
        <v>712</v>
      </c>
      <c r="D118" s="4">
        <v>100</v>
      </c>
      <c r="E118" s="31">
        <v>4.74</v>
      </c>
      <c r="F118" s="27">
        <f>ROUND(D118*E118,2)</f>
        <v>474</v>
      </c>
    </row>
    <row r="119" spans="1:6" s="9" customFormat="1" ht="38.25" x14ac:dyDescent="0.2">
      <c r="A119" s="2" t="s">
        <v>576</v>
      </c>
      <c r="B119" s="3" t="s">
        <v>131</v>
      </c>
      <c r="C119" s="1" t="s">
        <v>712</v>
      </c>
      <c r="D119" s="4">
        <v>100</v>
      </c>
      <c r="E119" s="27">
        <v>10.220000000000001</v>
      </c>
      <c r="F119" s="27">
        <f>ROUND(D119*E119,2)</f>
        <v>1022</v>
      </c>
    </row>
    <row r="120" spans="1:6" s="9" customFormat="1" x14ac:dyDescent="0.2">
      <c r="A120" s="2" t="s">
        <v>577</v>
      </c>
      <c r="B120" s="3" t="s">
        <v>33</v>
      </c>
      <c r="C120" s="1" t="s">
        <v>715</v>
      </c>
      <c r="D120" s="4">
        <v>109.7</v>
      </c>
      <c r="E120" s="27">
        <v>6.7508699999999999</v>
      </c>
      <c r="F120" s="27">
        <f t="shared" ref="F120" si="6">ROUND(D120*E120,2)</f>
        <v>740.57</v>
      </c>
    </row>
    <row r="121" spans="1:6" s="9" customFormat="1" ht="25.5" x14ac:dyDescent="0.2">
      <c r="A121" s="2" t="s">
        <v>578</v>
      </c>
      <c r="B121" s="3" t="s">
        <v>405</v>
      </c>
      <c r="C121" s="1" t="s">
        <v>715</v>
      </c>
      <c r="D121" s="4">
        <v>9.83</v>
      </c>
      <c r="E121" s="27">
        <v>204.89999999999998</v>
      </c>
      <c r="F121" s="27">
        <f t="shared" ref="F121:F134" si="7">ROUND(D121*E121,2)</f>
        <v>2014.17</v>
      </c>
    </row>
    <row r="122" spans="1:6" s="9" customFormat="1" ht="38.25" x14ac:dyDescent="0.2">
      <c r="A122" s="2" t="s">
        <v>579</v>
      </c>
      <c r="B122" s="3" t="s">
        <v>472</v>
      </c>
      <c r="C122" s="1" t="s">
        <v>715</v>
      </c>
      <c r="D122" s="4">
        <v>9.83</v>
      </c>
      <c r="E122" s="27">
        <v>246.68</v>
      </c>
      <c r="F122" s="27">
        <f t="shared" si="7"/>
        <v>2424.86</v>
      </c>
    </row>
    <row r="123" spans="1:6" s="9" customFormat="1" ht="25.5" x14ac:dyDescent="0.2">
      <c r="A123" s="2" t="s">
        <v>580</v>
      </c>
      <c r="B123" s="3" t="s">
        <v>359</v>
      </c>
      <c r="C123" s="1" t="s">
        <v>715</v>
      </c>
      <c r="D123" s="4">
        <v>36.119999999999997</v>
      </c>
      <c r="E123" s="27">
        <v>1.8958800000000002</v>
      </c>
      <c r="F123" s="27">
        <f t="shared" si="7"/>
        <v>68.48</v>
      </c>
    </row>
    <row r="124" spans="1:6" s="9" customFormat="1" ht="25.5" x14ac:dyDescent="0.2">
      <c r="A124" s="2" t="s">
        <v>581</v>
      </c>
      <c r="B124" s="3" t="s">
        <v>360</v>
      </c>
      <c r="C124" s="1" t="s">
        <v>715</v>
      </c>
      <c r="D124" s="4">
        <v>180.6</v>
      </c>
      <c r="E124" s="27">
        <v>4.1760600000000005</v>
      </c>
      <c r="F124" s="27">
        <f t="shared" si="7"/>
        <v>754.2</v>
      </c>
    </row>
    <row r="125" spans="1:6" x14ac:dyDescent="0.2">
      <c r="A125" s="2" t="s">
        <v>582</v>
      </c>
      <c r="B125" s="3" t="s">
        <v>361</v>
      </c>
      <c r="C125" s="1" t="s">
        <v>711</v>
      </c>
      <c r="D125" s="4">
        <v>137.19999999999999</v>
      </c>
      <c r="E125" s="27">
        <v>0.4</v>
      </c>
      <c r="F125" s="27">
        <f t="shared" si="7"/>
        <v>54.88</v>
      </c>
    </row>
    <row r="126" spans="1:6" ht="25.5" x14ac:dyDescent="0.2">
      <c r="A126" s="2" t="s">
        <v>583</v>
      </c>
      <c r="B126" s="3" t="s">
        <v>37</v>
      </c>
      <c r="C126" s="1" t="s">
        <v>715</v>
      </c>
      <c r="D126" s="4">
        <v>17.64</v>
      </c>
      <c r="E126" s="27">
        <v>182.42721</v>
      </c>
      <c r="F126" s="27">
        <f t="shared" si="7"/>
        <v>3218.02</v>
      </c>
    </row>
    <row r="127" spans="1:6" s="9" customFormat="1" ht="25.5" x14ac:dyDescent="0.2">
      <c r="A127" s="2" t="s">
        <v>584</v>
      </c>
      <c r="B127" s="3" t="s">
        <v>739</v>
      </c>
      <c r="C127" s="1" t="s">
        <v>715</v>
      </c>
      <c r="D127" s="4">
        <v>93.240000000000009</v>
      </c>
      <c r="E127" s="27">
        <v>13.0662</v>
      </c>
      <c r="F127" s="27">
        <f t="shared" si="7"/>
        <v>1218.29</v>
      </c>
    </row>
    <row r="128" spans="1:6" s="9" customFormat="1" ht="25.5" x14ac:dyDescent="0.2">
      <c r="A128" s="2" t="s">
        <v>585</v>
      </c>
      <c r="B128" s="3" t="s">
        <v>362</v>
      </c>
      <c r="C128" s="1" t="s">
        <v>715</v>
      </c>
      <c r="D128" s="4">
        <v>18.47</v>
      </c>
      <c r="E128" s="27">
        <v>19.227810000000002</v>
      </c>
      <c r="F128" s="27">
        <f t="shared" si="7"/>
        <v>355.14</v>
      </c>
    </row>
    <row r="129" spans="1:6" s="9" customFormat="1" x14ac:dyDescent="0.2">
      <c r="A129" s="2" t="s">
        <v>586</v>
      </c>
      <c r="B129" s="3" t="s">
        <v>377</v>
      </c>
      <c r="C129" s="1" t="s">
        <v>712</v>
      </c>
      <c r="D129" s="4">
        <v>196</v>
      </c>
      <c r="E129" s="27">
        <v>0.15372000000000002</v>
      </c>
      <c r="F129" s="27">
        <f t="shared" si="7"/>
        <v>30.13</v>
      </c>
    </row>
    <row r="130" spans="1:6" s="9" customFormat="1" ht="25.5" x14ac:dyDescent="0.2">
      <c r="A130" s="2" t="s">
        <v>587</v>
      </c>
      <c r="B130" s="3" t="s">
        <v>143</v>
      </c>
      <c r="C130" s="1" t="s">
        <v>712</v>
      </c>
      <c r="D130" s="4">
        <v>196</v>
      </c>
      <c r="E130" s="27">
        <v>2.1648900000000002</v>
      </c>
      <c r="F130" s="27">
        <f t="shared" si="7"/>
        <v>424.32</v>
      </c>
    </row>
    <row r="131" spans="1:6" s="9" customFormat="1" x14ac:dyDescent="0.2">
      <c r="A131" s="2" t="s">
        <v>588</v>
      </c>
      <c r="B131" s="3" t="s">
        <v>363</v>
      </c>
      <c r="C131" s="1" t="s">
        <v>715</v>
      </c>
      <c r="D131" s="4">
        <v>0.54</v>
      </c>
      <c r="E131" s="27">
        <v>475.39</v>
      </c>
      <c r="F131" s="27">
        <f t="shared" si="7"/>
        <v>256.70999999999998</v>
      </c>
    </row>
    <row r="132" spans="1:6" s="9" customFormat="1" x14ac:dyDescent="0.2">
      <c r="A132" s="2" t="s">
        <v>589</v>
      </c>
      <c r="B132" s="3" t="s">
        <v>14</v>
      </c>
      <c r="C132" s="1" t="s">
        <v>712</v>
      </c>
      <c r="D132" s="4">
        <v>196</v>
      </c>
      <c r="E132" s="27">
        <v>4.3554000000000004</v>
      </c>
      <c r="F132" s="27">
        <f t="shared" si="7"/>
        <v>853.66</v>
      </c>
    </row>
    <row r="133" spans="1:6" s="9" customFormat="1" x14ac:dyDescent="0.2">
      <c r="A133" s="2" t="s">
        <v>590</v>
      </c>
      <c r="B133" s="3" t="s">
        <v>15</v>
      </c>
      <c r="C133" s="1" t="s">
        <v>712</v>
      </c>
      <c r="D133" s="4">
        <v>196</v>
      </c>
      <c r="E133" s="27">
        <v>6</v>
      </c>
      <c r="F133" s="27">
        <f t="shared" si="7"/>
        <v>1176</v>
      </c>
    </row>
    <row r="134" spans="1:6" s="9" customFormat="1" ht="25.5" x14ac:dyDescent="0.2">
      <c r="A134" s="2" t="s">
        <v>591</v>
      </c>
      <c r="B134" s="3" t="s">
        <v>128</v>
      </c>
      <c r="C134" s="1" t="s">
        <v>711</v>
      </c>
      <c r="D134" s="4">
        <v>9.6</v>
      </c>
      <c r="E134" s="27">
        <v>242.9</v>
      </c>
      <c r="F134" s="27">
        <f t="shared" si="7"/>
        <v>2331.84</v>
      </c>
    </row>
    <row r="135" spans="1:6" s="9" customFormat="1" ht="13.5" customHeight="1" x14ac:dyDescent="0.2">
      <c r="A135" s="39" t="s">
        <v>592</v>
      </c>
      <c r="B135" s="41"/>
      <c r="C135" s="40"/>
      <c r="D135" s="40"/>
      <c r="E135" s="42" t="s">
        <v>701</v>
      </c>
      <c r="F135" s="43">
        <f>SUM(F136:F154)</f>
        <v>155609.84</v>
      </c>
    </row>
    <row r="136" spans="1:6" s="9" customFormat="1" x14ac:dyDescent="0.2">
      <c r="A136" s="2" t="s">
        <v>593</v>
      </c>
      <c r="B136" s="3" t="s">
        <v>5</v>
      </c>
      <c r="C136" s="1" t="s">
        <v>711</v>
      </c>
      <c r="D136" s="4">
        <v>450</v>
      </c>
      <c r="E136" s="27">
        <v>3.8173800000000004</v>
      </c>
      <c r="F136" s="27">
        <f t="shared" ref="F136:F154" si="8">ROUND(D136*E136,2)</f>
        <v>1717.82</v>
      </c>
    </row>
    <row r="137" spans="1:6" s="9" customFormat="1" x14ac:dyDescent="0.2">
      <c r="A137" s="2" t="s">
        <v>594</v>
      </c>
      <c r="B137" s="3" t="s">
        <v>20</v>
      </c>
      <c r="C137" s="1" t="s">
        <v>711</v>
      </c>
      <c r="D137" s="4">
        <v>92.61</v>
      </c>
      <c r="E137" s="27">
        <v>4.8934199999999999</v>
      </c>
      <c r="F137" s="27">
        <f t="shared" si="8"/>
        <v>453.18</v>
      </c>
    </row>
    <row r="138" spans="1:6" s="9" customFormat="1" ht="25.5" x14ac:dyDescent="0.2">
      <c r="A138" s="2" t="s">
        <v>595</v>
      </c>
      <c r="B138" s="3" t="s">
        <v>473</v>
      </c>
      <c r="C138" s="1" t="s">
        <v>715</v>
      </c>
      <c r="D138" s="4">
        <v>47.06</v>
      </c>
      <c r="E138" s="27">
        <v>73.375680000000003</v>
      </c>
      <c r="F138" s="27">
        <f t="shared" si="8"/>
        <v>3453.06</v>
      </c>
    </row>
    <row r="139" spans="1:6" s="9" customFormat="1" ht="25.5" x14ac:dyDescent="0.2">
      <c r="A139" s="2" t="s">
        <v>596</v>
      </c>
      <c r="B139" s="3" t="s">
        <v>359</v>
      </c>
      <c r="C139" s="1" t="s">
        <v>715</v>
      </c>
      <c r="D139" s="4">
        <v>47.06</v>
      </c>
      <c r="E139" s="27">
        <v>1.8958800000000002</v>
      </c>
      <c r="F139" s="27">
        <f t="shared" si="8"/>
        <v>89.22</v>
      </c>
    </row>
    <row r="140" spans="1:6" s="9" customFormat="1" ht="25.5" x14ac:dyDescent="0.2">
      <c r="A140" s="2" t="s">
        <v>597</v>
      </c>
      <c r="B140" s="3" t="s">
        <v>360</v>
      </c>
      <c r="C140" s="1" t="s">
        <v>715</v>
      </c>
      <c r="D140" s="4">
        <v>235.3</v>
      </c>
      <c r="E140" s="27">
        <v>4.1760600000000005</v>
      </c>
      <c r="F140" s="27">
        <f t="shared" si="8"/>
        <v>982.63</v>
      </c>
    </row>
    <row r="141" spans="1:6" s="9" customFormat="1" ht="25.5" x14ac:dyDescent="0.2">
      <c r="A141" s="2" t="s">
        <v>598</v>
      </c>
      <c r="B141" s="3" t="s">
        <v>732</v>
      </c>
      <c r="C141" s="1" t="s">
        <v>715</v>
      </c>
      <c r="D141" s="4">
        <v>46.31</v>
      </c>
      <c r="E141" s="27">
        <v>349.36713000000009</v>
      </c>
      <c r="F141" s="27">
        <f t="shared" si="8"/>
        <v>16179.19</v>
      </c>
    </row>
    <row r="142" spans="1:6" s="9" customFormat="1" ht="25.5" x14ac:dyDescent="0.2">
      <c r="A142" s="2" t="s">
        <v>599</v>
      </c>
      <c r="B142" s="3" t="s">
        <v>733</v>
      </c>
      <c r="C142" s="1" t="s">
        <v>715</v>
      </c>
      <c r="D142" s="4">
        <v>46.31</v>
      </c>
      <c r="E142" s="27">
        <v>169.50192000000001</v>
      </c>
      <c r="F142" s="27">
        <f t="shared" si="8"/>
        <v>7849.63</v>
      </c>
    </row>
    <row r="143" spans="1:6" s="9" customFormat="1" x14ac:dyDescent="0.2">
      <c r="A143" s="2" t="s">
        <v>600</v>
      </c>
      <c r="B143" s="3" t="s">
        <v>348</v>
      </c>
      <c r="C143" s="1" t="s">
        <v>716</v>
      </c>
      <c r="D143" s="4">
        <v>3704.4</v>
      </c>
      <c r="E143" s="27">
        <v>12.233550000000003</v>
      </c>
      <c r="F143" s="27">
        <f t="shared" si="8"/>
        <v>45317.96</v>
      </c>
    </row>
    <row r="144" spans="1:6" x14ac:dyDescent="0.2">
      <c r="A144" s="2" t="s">
        <v>601</v>
      </c>
      <c r="B144" s="3" t="s">
        <v>347</v>
      </c>
      <c r="C144" s="1" t="s">
        <v>711</v>
      </c>
      <c r="D144" s="4">
        <v>555.66</v>
      </c>
      <c r="E144" s="27">
        <v>49.408170000000005</v>
      </c>
      <c r="F144" s="27">
        <f t="shared" si="8"/>
        <v>27454.14</v>
      </c>
    </row>
    <row r="145" spans="1:6" ht="25.5" x14ac:dyDescent="0.2">
      <c r="A145" s="2" t="s">
        <v>602</v>
      </c>
      <c r="B145" s="3" t="s">
        <v>25</v>
      </c>
      <c r="C145" s="1" t="s">
        <v>715</v>
      </c>
      <c r="D145" s="4">
        <v>5.86</v>
      </c>
      <c r="E145" s="27">
        <v>312.89706000000001</v>
      </c>
      <c r="F145" s="27">
        <f t="shared" si="8"/>
        <v>1833.58</v>
      </c>
    </row>
    <row r="146" spans="1:6" s="9" customFormat="1" x14ac:dyDescent="0.2">
      <c r="A146" s="2" t="s">
        <v>603</v>
      </c>
      <c r="B146" s="3" t="s">
        <v>23</v>
      </c>
      <c r="C146" s="1" t="s">
        <v>711</v>
      </c>
      <c r="D146" s="4">
        <v>97.65</v>
      </c>
      <c r="E146" s="27">
        <v>36.367590000000007</v>
      </c>
      <c r="F146" s="27">
        <f t="shared" si="8"/>
        <v>3551.3</v>
      </c>
    </row>
    <row r="147" spans="1:6" s="9" customFormat="1" ht="25.5" x14ac:dyDescent="0.2">
      <c r="A147" s="2" t="s">
        <v>604</v>
      </c>
      <c r="B147" s="3" t="s">
        <v>350</v>
      </c>
      <c r="C147" s="1" t="s">
        <v>711</v>
      </c>
      <c r="D147" s="4">
        <v>22</v>
      </c>
      <c r="E147" s="27">
        <v>178.76</v>
      </c>
      <c r="F147" s="27">
        <f t="shared" si="8"/>
        <v>3932.72</v>
      </c>
    </row>
    <row r="148" spans="1:6" s="9" customFormat="1" ht="38.25" x14ac:dyDescent="0.2">
      <c r="A148" s="2" t="s">
        <v>605</v>
      </c>
      <c r="B148" s="3" t="s">
        <v>738</v>
      </c>
      <c r="C148" s="1" t="s">
        <v>712</v>
      </c>
      <c r="D148" s="4">
        <v>120</v>
      </c>
      <c r="E148" s="27">
        <v>60.476010000000009</v>
      </c>
      <c r="F148" s="27">
        <f t="shared" si="8"/>
        <v>7257.12</v>
      </c>
    </row>
    <row r="149" spans="1:6" s="9" customFormat="1" x14ac:dyDescent="0.2">
      <c r="A149" s="2" t="s">
        <v>606</v>
      </c>
      <c r="B149" s="3" t="s">
        <v>357</v>
      </c>
      <c r="C149" s="1" t="s">
        <v>710</v>
      </c>
      <c r="D149" s="4">
        <v>1</v>
      </c>
      <c r="E149" s="27">
        <v>531.39723000000004</v>
      </c>
      <c r="F149" s="27">
        <f t="shared" si="8"/>
        <v>531.4</v>
      </c>
    </row>
    <row r="150" spans="1:6" s="9" customFormat="1" x14ac:dyDescent="0.2">
      <c r="A150" s="2" t="s">
        <v>607</v>
      </c>
      <c r="B150" s="3" t="s">
        <v>368</v>
      </c>
      <c r="C150" s="1" t="s">
        <v>710</v>
      </c>
      <c r="D150" s="4">
        <v>1</v>
      </c>
      <c r="E150" s="27">
        <v>2667.5159699999999</v>
      </c>
      <c r="F150" s="27">
        <f t="shared" si="8"/>
        <v>2667.52</v>
      </c>
    </row>
    <row r="151" spans="1:6" s="9" customFormat="1" x14ac:dyDescent="0.2">
      <c r="A151" s="2" t="s">
        <v>608</v>
      </c>
      <c r="B151" s="3" t="s">
        <v>113</v>
      </c>
      <c r="C151" s="1" t="s">
        <v>710</v>
      </c>
      <c r="D151" s="4">
        <v>1</v>
      </c>
      <c r="E151" s="27">
        <v>16627.38</v>
      </c>
      <c r="F151" s="27">
        <f t="shared" si="8"/>
        <v>16627.38</v>
      </c>
    </row>
    <row r="152" spans="1:6" s="9" customFormat="1" ht="38.25" x14ac:dyDescent="0.2">
      <c r="A152" s="2" t="s">
        <v>609</v>
      </c>
      <c r="B152" s="3" t="s">
        <v>119</v>
      </c>
      <c r="C152" s="1" t="s">
        <v>710</v>
      </c>
      <c r="D152" s="4">
        <v>1</v>
      </c>
      <c r="E152" s="27">
        <v>8518.6500000000015</v>
      </c>
      <c r="F152" s="27">
        <f t="shared" si="8"/>
        <v>8518.65</v>
      </c>
    </row>
    <row r="153" spans="1:6" s="9" customFormat="1" ht="51" x14ac:dyDescent="0.2">
      <c r="A153" s="2" t="s">
        <v>610</v>
      </c>
      <c r="B153" s="3" t="s">
        <v>107</v>
      </c>
      <c r="C153" s="1" t="s">
        <v>710</v>
      </c>
      <c r="D153" s="4">
        <v>1</v>
      </c>
      <c r="E153" s="27">
        <v>6975.045000000001</v>
      </c>
      <c r="F153" s="27">
        <f t="shared" si="8"/>
        <v>6975.05</v>
      </c>
    </row>
    <row r="154" spans="1:6" s="9" customFormat="1" x14ac:dyDescent="0.2">
      <c r="A154" s="2" t="s">
        <v>734</v>
      </c>
      <c r="B154" s="3" t="s">
        <v>32</v>
      </c>
      <c r="C154" s="1" t="s">
        <v>711</v>
      </c>
      <c r="D154" s="4">
        <v>92.61</v>
      </c>
      <c r="E154" s="27">
        <v>2.3570400000000005</v>
      </c>
      <c r="F154" s="27">
        <f t="shared" si="8"/>
        <v>218.29</v>
      </c>
    </row>
    <row r="155" spans="1:6" s="9" customFormat="1" ht="13.5" customHeight="1" x14ac:dyDescent="0.2">
      <c r="A155" s="39" t="s">
        <v>611</v>
      </c>
      <c r="B155" s="41"/>
      <c r="C155" s="40"/>
      <c r="D155" s="40"/>
      <c r="E155" s="42" t="s">
        <v>701</v>
      </c>
      <c r="F155" s="43">
        <f>SUM(F156:F159)</f>
        <v>1655.3600000000001</v>
      </c>
    </row>
    <row r="156" spans="1:6" ht="25.5" x14ac:dyDescent="0.2">
      <c r="A156" s="2" t="s">
        <v>612</v>
      </c>
      <c r="B156" s="3" t="s">
        <v>25</v>
      </c>
      <c r="C156" s="1" t="s">
        <v>715</v>
      </c>
      <c r="D156" s="4">
        <v>0.37</v>
      </c>
      <c r="E156" s="27">
        <v>312.89706000000001</v>
      </c>
      <c r="F156" s="27">
        <f>ROUND(D156*E156,2)</f>
        <v>115.77</v>
      </c>
    </row>
    <row r="157" spans="1:6" s="9" customFormat="1" x14ac:dyDescent="0.2">
      <c r="A157" s="2" t="s">
        <v>613</v>
      </c>
      <c r="B157" s="3" t="s">
        <v>21</v>
      </c>
      <c r="C157" s="1" t="s">
        <v>711</v>
      </c>
      <c r="D157" s="4">
        <v>14.08</v>
      </c>
      <c r="E157" s="27">
        <v>40.569270000000003</v>
      </c>
      <c r="F157" s="27">
        <f>ROUND(D157*E157,2)</f>
        <v>571.22</v>
      </c>
    </row>
    <row r="158" spans="1:6" s="9" customFormat="1" x14ac:dyDescent="0.2">
      <c r="A158" s="2" t="s">
        <v>614</v>
      </c>
      <c r="B158" s="3" t="s">
        <v>26</v>
      </c>
      <c r="C158" s="1" t="s">
        <v>711</v>
      </c>
      <c r="D158" s="4">
        <v>18.8</v>
      </c>
      <c r="E158" s="27">
        <v>3.3818400000000004</v>
      </c>
      <c r="F158" s="27">
        <f>ROUND(D158*E158,2)</f>
        <v>63.58</v>
      </c>
    </row>
    <row r="159" spans="1:6" s="9" customFormat="1" ht="38.25" x14ac:dyDescent="0.2">
      <c r="A159" s="2" t="s">
        <v>615</v>
      </c>
      <c r="B159" s="3" t="s">
        <v>740</v>
      </c>
      <c r="C159" s="1" t="s">
        <v>711</v>
      </c>
      <c r="D159" s="4">
        <v>18.8</v>
      </c>
      <c r="E159" s="27">
        <v>48.127170000000007</v>
      </c>
      <c r="F159" s="27">
        <f>ROUND(D159*E159,2)</f>
        <v>904.79</v>
      </c>
    </row>
    <row r="160" spans="1:6" s="9" customFormat="1" ht="13.5" customHeight="1" x14ac:dyDescent="0.2">
      <c r="A160" s="39" t="s">
        <v>616</v>
      </c>
      <c r="B160" s="41"/>
      <c r="C160" s="40"/>
      <c r="D160" s="40"/>
      <c r="E160" s="42" t="s">
        <v>701</v>
      </c>
      <c r="F160" s="43">
        <f>SUM(F161:F200)</f>
        <v>21806.860000000004</v>
      </c>
    </row>
    <row r="161" spans="1:6" s="9" customFormat="1" x14ac:dyDescent="0.2">
      <c r="A161" s="2" t="s">
        <v>617</v>
      </c>
      <c r="B161" s="3" t="s">
        <v>346</v>
      </c>
      <c r="C161" s="1" t="s">
        <v>715</v>
      </c>
      <c r="D161" s="4">
        <v>1.1499999999999999</v>
      </c>
      <c r="E161" s="27">
        <v>702.56445000000008</v>
      </c>
      <c r="F161" s="27">
        <f t="shared" ref="F161:F190" si="9">ROUND(D161*E161,2)</f>
        <v>807.95</v>
      </c>
    </row>
    <row r="162" spans="1:6" s="9" customFormat="1" ht="25.5" x14ac:dyDescent="0.2">
      <c r="A162" s="2" t="s">
        <v>618</v>
      </c>
      <c r="B162" s="3" t="s">
        <v>739</v>
      </c>
      <c r="C162" s="1" t="s">
        <v>715</v>
      </c>
      <c r="D162" s="4">
        <v>6.89</v>
      </c>
      <c r="E162" s="27">
        <v>13.0662</v>
      </c>
      <c r="F162" s="27">
        <f t="shared" si="9"/>
        <v>90.03</v>
      </c>
    </row>
    <row r="163" spans="1:6" s="9" customFormat="1" ht="25.5" x14ac:dyDescent="0.2">
      <c r="A163" s="2" t="s">
        <v>619</v>
      </c>
      <c r="B163" s="3" t="s">
        <v>359</v>
      </c>
      <c r="C163" s="1" t="s">
        <v>715</v>
      </c>
      <c r="D163" s="4">
        <v>1.9999999999999998</v>
      </c>
      <c r="E163" s="27">
        <v>1.8958800000000002</v>
      </c>
      <c r="F163" s="27">
        <f t="shared" si="9"/>
        <v>3.79</v>
      </c>
    </row>
    <row r="164" spans="1:6" s="9" customFormat="1" ht="25.5" x14ac:dyDescent="0.2">
      <c r="A164" s="2" t="s">
        <v>620</v>
      </c>
      <c r="B164" s="3" t="s">
        <v>360</v>
      </c>
      <c r="C164" s="1" t="s">
        <v>715</v>
      </c>
      <c r="D164" s="4">
        <v>10</v>
      </c>
      <c r="E164" s="27">
        <v>4.1760600000000005</v>
      </c>
      <c r="F164" s="27">
        <f t="shared" si="9"/>
        <v>41.76</v>
      </c>
    </row>
    <row r="165" spans="1:6" s="9" customFormat="1" x14ac:dyDescent="0.2">
      <c r="A165" s="2" t="s">
        <v>621</v>
      </c>
      <c r="B165" s="3" t="s">
        <v>22</v>
      </c>
      <c r="C165" s="1" t="s">
        <v>711</v>
      </c>
      <c r="D165" s="4">
        <v>52.29</v>
      </c>
      <c r="E165" s="27">
        <v>40.774230000000003</v>
      </c>
      <c r="F165" s="27">
        <f t="shared" si="9"/>
        <v>2132.08</v>
      </c>
    </row>
    <row r="166" spans="1:6" ht="25.5" x14ac:dyDescent="0.2">
      <c r="A166" s="2" t="s">
        <v>622</v>
      </c>
      <c r="B166" s="3" t="s">
        <v>25</v>
      </c>
      <c r="C166" s="1" t="s">
        <v>715</v>
      </c>
      <c r="D166" s="4">
        <v>2.1</v>
      </c>
      <c r="E166" s="27">
        <v>312.89706000000001</v>
      </c>
      <c r="F166" s="27">
        <f t="shared" si="9"/>
        <v>657.08</v>
      </c>
    </row>
    <row r="167" spans="1:6" s="9" customFormat="1" x14ac:dyDescent="0.2">
      <c r="A167" s="2" t="s">
        <v>623</v>
      </c>
      <c r="B167" s="3" t="s">
        <v>23</v>
      </c>
      <c r="C167" s="1" t="s">
        <v>711</v>
      </c>
      <c r="D167" s="4">
        <v>31.59</v>
      </c>
      <c r="E167" s="27">
        <v>36.367590000000007</v>
      </c>
      <c r="F167" s="27">
        <f t="shared" si="9"/>
        <v>1148.8499999999999</v>
      </c>
    </row>
    <row r="168" spans="1:6" s="9" customFormat="1" x14ac:dyDescent="0.2">
      <c r="A168" s="2" t="s">
        <v>624</v>
      </c>
      <c r="B168" s="3" t="s">
        <v>369</v>
      </c>
      <c r="C168" s="1" t="s">
        <v>711</v>
      </c>
      <c r="D168" s="4">
        <v>3.12</v>
      </c>
      <c r="E168" s="27">
        <v>46.807740000000003</v>
      </c>
      <c r="F168" s="27">
        <f t="shared" si="9"/>
        <v>146.04</v>
      </c>
    </row>
    <row r="169" spans="1:6" s="9" customFormat="1" ht="25.5" x14ac:dyDescent="0.2">
      <c r="A169" s="2" t="s">
        <v>625</v>
      </c>
      <c r="B169" s="3" t="s">
        <v>350</v>
      </c>
      <c r="C169" s="1" t="s">
        <v>711</v>
      </c>
      <c r="D169" s="4">
        <v>13.6</v>
      </c>
      <c r="E169" s="27">
        <v>178.76</v>
      </c>
      <c r="F169" s="27">
        <f t="shared" si="9"/>
        <v>2431.14</v>
      </c>
    </row>
    <row r="170" spans="1:6" s="9" customFormat="1" x14ac:dyDescent="0.2">
      <c r="A170" s="2" t="s">
        <v>626</v>
      </c>
      <c r="B170" s="3" t="s">
        <v>370</v>
      </c>
      <c r="C170" s="1" t="s">
        <v>711</v>
      </c>
      <c r="D170" s="4">
        <v>19.600000000000001</v>
      </c>
      <c r="E170" s="27">
        <v>46.60278000000001</v>
      </c>
      <c r="F170" s="27">
        <f t="shared" si="9"/>
        <v>913.41</v>
      </c>
    </row>
    <row r="171" spans="1:6" s="9" customFormat="1" x14ac:dyDescent="0.2">
      <c r="A171" s="2" t="s">
        <v>627</v>
      </c>
      <c r="B171" s="3" t="s">
        <v>26</v>
      </c>
      <c r="C171" s="1" t="s">
        <v>711</v>
      </c>
      <c r="D171" s="4">
        <v>50</v>
      </c>
      <c r="E171" s="27">
        <v>3.3818400000000004</v>
      </c>
      <c r="F171" s="27">
        <f t="shared" si="9"/>
        <v>169.09</v>
      </c>
    </row>
    <row r="172" spans="1:6" s="9" customFormat="1" x14ac:dyDescent="0.2">
      <c r="A172" s="2" t="s">
        <v>628</v>
      </c>
      <c r="B172" s="3" t="s">
        <v>441</v>
      </c>
      <c r="C172" s="1" t="s">
        <v>711</v>
      </c>
      <c r="D172" s="4">
        <v>50</v>
      </c>
      <c r="E172" s="27">
        <v>32.319630000000004</v>
      </c>
      <c r="F172" s="27">
        <f t="shared" si="9"/>
        <v>1615.98</v>
      </c>
    </row>
    <row r="173" spans="1:6" s="9" customFormat="1" x14ac:dyDescent="0.2">
      <c r="A173" s="2" t="s">
        <v>629</v>
      </c>
      <c r="B173" s="3" t="s">
        <v>352</v>
      </c>
      <c r="C173" s="1" t="s">
        <v>711</v>
      </c>
      <c r="D173" s="4">
        <v>3.78</v>
      </c>
      <c r="E173" s="27">
        <v>548.02461000000005</v>
      </c>
      <c r="F173" s="27">
        <f t="shared" si="9"/>
        <v>2071.5300000000002</v>
      </c>
    </row>
    <row r="174" spans="1:6" s="9" customFormat="1" x14ac:dyDescent="0.2">
      <c r="A174" s="2" t="s">
        <v>630</v>
      </c>
      <c r="B174" s="3" t="s">
        <v>47</v>
      </c>
      <c r="C174" s="1" t="s">
        <v>711</v>
      </c>
      <c r="D174" s="4">
        <v>7.56</v>
      </c>
      <c r="E174" s="27">
        <v>37.648590000000006</v>
      </c>
      <c r="F174" s="27">
        <f t="shared" si="9"/>
        <v>284.62</v>
      </c>
    </row>
    <row r="175" spans="1:6" s="9" customFormat="1" x14ac:dyDescent="0.2">
      <c r="A175" s="2" t="s">
        <v>631</v>
      </c>
      <c r="B175" s="3" t="s">
        <v>709</v>
      </c>
      <c r="C175" s="1" t="s">
        <v>711</v>
      </c>
      <c r="D175" s="4">
        <v>190.05</v>
      </c>
      <c r="E175" s="27">
        <v>8.7236100000000008</v>
      </c>
      <c r="F175" s="27">
        <f t="shared" si="9"/>
        <v>1657.92</v>
      </c>
    </row>
    <row r="176" spans="1:6" s="9" customFormat="1" ht="12.75" customHeight="1" x14ac:dyDescent="0.2">
      <c r="A176" s="2" t="s">
        <v>632</v>
      </c>
      <c r="B176" s="3" t="s">
        <v>700</v>
      </c>
      <c r="C176" s="1" t="s">
        <v>711</v>
      </c>
      <c r="D176" s="4">
        <v>2</v>
      </c>
      <c r="E176" s="27">
        <v>8.9926200000000005</v>
      </c>
      <c r="F176" s="27">
        <f t="shared" si="9"/>
        <v>17.989999999999998</v>
      </c>
    </row>
    <row r="177" spans="1:6" x14ac:dyDescent="0.2">
      <c r="A177" s="2" t="s">
        <v>633</v>
      </c>
      <c r="B177" s="3" t="s">
        <v>40</v>
      </c>
      <c r="C177" s="1" t="s">
        <v>710</v>
      </c>
      <c r="D177" s="4">
        <v>6</v>
      </c>
      <c r="E177" s="27">
        <v>222.25350000000003</v>
      </c>
      <c r="F177" s="27">
        <f t="shared" si="9"/>
        <v>1333.52</v>
      </c>
    </row>
    <row r="178" spans="1:6" ht="25.5" x14ac:dyDescent="0.2">
      <c r="A178" s="2" t="s">
        <v>634</v>
      </c>
      <c r="B178" s="3" t="s">
        <v>42</v>
      </c>
      <c r="C178" s="1" t="s">
        <v>710</v>
      </c>
      <c r="D178" s="4">
        <v>3</v>
      </c>
      <c r="E178" s="27">
        <v>193.72563</v>
      </c>
      <c r="F178" s="27">
        <f t="shared" si="9"/>
        <v>581.17999999999995</v>
      </c>
    </row>
    <row r="179" spans="1:6" s="9" customFormat="1" ht="25.5" x14ac:dyDescent="0.2">
      <c r="A179" s="2" t="s">
        <v>635</v>
      </c>
      <c r="B179" s="3" t="s">
        <v>43</v>
      </c>
      <c r="C179" s="1" t="s">
        <v>710</v>
      </c>
      <c r="D179" s="4">
        <v>3</v>
      </c>
      <c r="E179" s="27">
        <v>82.40673000000001</v>
      </c>
      <c r="F179" s="27">
        <f t="shared" si="9"/>
        <v>247.22</v>
      </c>
    </row>
    <row r="180" spans="1:6" s="9" customFormat="1" ht="25.5" x14ac:dyDescent="0.2">
      <c r="A180" s="2" t="s">
        <v>636</v>
      </c>
      <c r="B180" s="3" t="s">
        <v>44</v>
      </c>
      <c r="C180" s="1" t="s">
        <v>710</v>
      </c>
      <c r="D180" s="4">
        <v>6</v>
      </c>
      <c r="E180" s="27">
        <v>16.255890000000001</v>
      </c>
      <c r="F180" s="27">
        <f t="shared" si="9"/>
        <v>97.54</v>
      </c>
    </row>
    <row r="181" spans="1:6" s="9" customFormat="1" x14ac:dyDescent="0.2">
      <c r="A181" s="2" t="s">
        <v>637</v>
      </c>
      <c r="B181" s="3" t="s">
        <v>45</v>
      </c>
      <c r="C181" s="1" t="s">
        <v>710</v>
      </c>
      <c r="D181" s="4">
        <v>4</v>
      </c>
      <c r="E181" s="27">
        <v>63.21735000000001</v>
      </c>
      <c r="F181" s="27">
        <f t="shared" si="9"/>
        <v>252.87</v>
      </c>
    </row>
    <row r="182" spans="1:6" ht="38.25" x14ac:dyDescent="0.2">
      <c r="A182" s="2" t="s">
        <v>638</v>
      </c>
      <c r="B182" s="3" t="s">
        <v>737</v>
      </c>
      <c r="C182" s="1" t="s">
        <v>710</v>
      </c>
      <c r="D182" s="4">
        <v>1</v>
      </c>
      <c r="E182" s="27">
        <v>390.76905000000005</v>
      </c>
      <c r="F182" s="27">
        <f t="shared" si="9"/>
        <v>390.77</v>
      </c>
    </row>
    <row r="183" spans="1:6" s="9" customFormat="1" ht="25.5" x14ac:dyDescent="0.2">
      <c r="A183" s="2" t="s">
        <v>639</v>
      </c>
      <c r="B183" s="3" t="s">
        <v>741</v>
      </c>
      <c r="C183" s="1" t="s">
        <v>712</v>
      </c>
      <c r="D183" s="4">
        <v>24</v>
      </c>
      <c r="E183" s="27">
        <v>7.6219500000000009</v>
      </c>
      <c r="F183" s="27">
        <f t="shared" si="9"/>
        <v>182.93</v>
      </c>
    </row>
    <row r="184" spans="1:6" s="9" customFormat="1" ht="25.5" x14ac:dyDescent="0.2">
      <c r="A184" s="2" t="s">
        <v>640</v>
      </c>
      <c r="B184" s="3" t="s">
        <v>742</v>
      </c>
      <c r="C184" s="1" t="s">
        <v>710</v>
      </c>
      <c r="D184" s="4">
        <v>5</v>
      </c>
      <c r="E184" s="27">
        <v>11.926110000000001</v>
      </c>
      <c r="F184" s="27">
        <f t="shared" si="9"/>
        <v>59.63</v>
      </c>
    </row>
    <row r="185" spans="1:6" s="9" customFormat="1" ht="25.5" x14ac:dyDescent="0.2">
      <c r="A185" s="2" t="s">
        <v>641</v>
      </c>
      <c r="B185" s="3" t="s">
        <v>48</v>
      </c>
      <c r="C185" s="1" t="s">
        <v>710</v>
      </c>
      <c r="D185" s="4">
        <v>2</v>
      </c>
      <c r="E185" s="27">
        <v>15.500100000000002</v>
      </c>
      <c r="F185" s="27">
        <f t="shared" si="9"/>
        <v>31</v>
      </c>
    </row>
    <row r="186" spans="1:6" s="9" customFormat="1" x14ac:dyDescent="0.2">
      <c r="A186" s="2" t="s">
        <v>642</v>
      </c>
      <c r="B186" s="3" t="s">
        <v>743</v>
      </c>
      <c r="C186" s="1" t="s">
        <v>710</v>
      </c>
      <c r="D186" s="4">
        <v>1</v>
      </c>
      <c r="E186" s="27">
        <v>78.653400000000005</v>
      </c>
      <c r="F186" s="27">
        <f t="shared" si="9"/>
        <v>78.650000000000006</v>
      </c>
    </row>
    <row r="187" spans="1:6" s="9" customFormat="1" ht="25.5" x14ac:dyDescent="0.2">
      <c r="A187" s="2" t="s">
        <v>643</v>
      </c>
      <c r="B187" s="3" t="s">
        <v>49</v>
      </c>
      <c r="C187" s="1" t="s">
        <v>710</v>
      </c>
      <c r="D187" s="4">
        <v>1</v>
      </c>
      <c r="E187" s="27">
        <v>76.73190000000001</v>
      </c>
      <c r="F187" s="27">
        <f t="shared" si="9"/>
        <v>76.73</v>
      </c>
    </row>
    <row r="188" spans="1:6" s="9" customFormat="1" ht="25.5" x14ac:dyDescent="0.2">
      <c r="A188" s="2" t="s">
        <v>644</v>
      </c>
      <c r="B188" s="3" t="s">
        <v>50</v>
      </c>
      <c r="C188" s="1" t="s">
        <v>712</v>
      </c>
      <c r="D188" s="4">
        <v>4</v>
      </c>
      <c r="E188" s="27">
        <v>9.8124600000000015</v>
      </c>
      <c r="F188" s="27">
        <f t="shared" si="9"/>
        <v>39.25</v>
      </c>
    </row>
    <row r="189" spans="1:6" s="9" customFormat="1" ht="25.5" x14ac:dyDescent="0.2">
      <c r="A189" s="2" t="s">
        <v>645</v>
      </c>
      <c r="B189" s="3" t="s">
        <v>51</v>
      </c>
      <c r="C189" s="1" t="s">
        <v>710</v>
      </c>
      <c r="D189" s="4">
        <v>1</v>
      </c>
      <c r="E189" s="27">
        <v>60.796260000000011</v>
      </c>
      <c r="F189" s="27">
        <f t="shared" si="9"/>
        <v>60.8</v>
      </c>
    </row>
    <row r="190" spans="1:6" s="9" customFormat="1" ht="25.5" x14ac:dyDescent="0.2">
      <c r="A190" s="2" t="s">
        <v>646</v>
      </c>
      <c r="B190" s="3" t="s">
        <v>52</v>
      </c>
      <c r="C190" s="1" t="s">
        <v>710</v>
      </c>
      <c r="D190" s="4">
        <v>1</v>
      </c>
      <c r="E190" s="27">
        <v>10.171140000000001</v>
      </c>
      <c r="F190" s="27">
        <f t="shared" si="9"/>
        <v>10.17</v>
      </c>
    </row>
    <row r="191" spans="1:6" s="9" customFormat="1" ht="51" x14ac:dyDescent="0.2">
      <c r="A191" s="2" t="s">
        <v>647</v>
      </c>
      <c r="B191" s="3" t="s">
        <v>744</v>
      </c>
      <c r="C191" s="1" t="s">
        <v>710</v>
      </c>
      <c r="D191" s="4">
        <v>1</v>
      </c>
      <c r="E191" s="27">
        <v>179.14785000000001</v>
      </c>
      <c r="F191" s="27">
        <f t="shared" ref="F191:F195" si="10">ROUND(D191*E191,2)</f>
        <v>179.15</v>
      </c>
    </row>
    <row r="192" spans="1:6" s="9" customFormat="1" ht="25.5" x14ac:dyDescent="0.2">
      <c r="A192" s="2" t="s">
        <v>648</v>
      </c>
      <c r="B192" s="3" t="s">
        <v>53</v>
      </c>
      <c r="C192" s="1" t="s">
        <v>710</v>
      </c>
      <c r="D192" s="4">
        <v>1</v>
      </c>
      <c r="E192" s="27">
        <v>404.66790000000003</v>
      </c>
      <c r="F192" s="27">
        <f>ROUND(D192*E192,2)</f>
        <v>404.67</v>
      </c>
    </row>
    <row r="193" spans="1:6" x14ac:dyDescent="0.2">
      <c r="A193" s="2" t="s">
        <v>649</v>
      </c>
      <c r="B193" s="30" t="s">
        <v>724</v>
      </c>
      <c r="C193" s="1" t="s">
        <v>710</v>
      </c>
      <c r="D193" s="4">
        <v>1</v>
      </c>
      <c r="E193" s="27">
        <v>662.87907000000007</v>
      </c>
      <c r="F193" s="27">
        <f>ROUND(D193*E193,2)</f>
        <v>662.88</v>
      </c>
    </row>
    <row r="194" spans="1:6" s="9" customFormat="1" x14ac:dyDescent="0.2">
      <c r="A194" s="2" t="s">
        <v>650</v>
      </c>
      <c r="B194" s="3" t="s">
        <v>746</v>
      </c>
      <c r="C194" s="1" t="s">
        <v>710</v>
      </c>
      <c r="D194" s="4">
        <v>1</v>
      </c>
      <c r="E194" s="27">
        <v>17.831520000000001</v>
      </c>
      <c r="F194" s="27">
        <f>ROUND(D194*E194,2)</f>
        <v>17.829999999999998</v>
      </c>
    </row>
    <row r="195" spans="1:6" s="9" customFormat="1" ht="25.5" x14ac:dyDescent="0.2">
      <c r="A195" s="2" t="s">
        <v>651</v>
      </c>
      <c r="B195" s="3" t="s">
        <v>745</v>
      </c>
      <c r="C195" s="1" t="s">
        <v>710</v>
      </c>
      <c r="D195" s="4">
        <v>1</v>
      </c>
      <c r="E195" s="27">
        <v>46.500300000000003</v>
      </c>
      <c r="F195" s="27">
        <f t="shared" si="10"/>
        <v>46.5</v>
      </c>
    </row>
    <row r="196" spans="1:6" s="9" customFormat="1" ht="51" x14ac:dyDescent="0.2">
      <c r="A196" s="2" t="s">
        <v>652</v>
      </c>
      <c r="B196" s="3" t="s">
        <v>54</v>
      </c>
      <c r="C196" s="1" t="s">
        <v>710</v>
      </c>
      <c r="D196" s="4">
        <v>1</v>
      </c>
      <c r="E196" s="27">
        <v>124.48</v>
      </c>
      <c r="F196" s="27">
        <f>ROUND(D196*E196,2)</f>
        <v>124.48</v>
      </c>
    </row>
    <row r="197" spans="1:6" s="9" customFormat="1" x14ac:dyDescent="0.2">
      <c r="A197" s="2" t="s">
        <v>653</v>
      </c>
      <c r="B197" s="3" t="s">
        <v>55</v>
      </c>
      <c r="C197" s="1" t="s">
        <v>712</v>
      </c>
      <c r="D197" s="4">
        <v>6</v>
      </c>
      <c r="E197" s="27">
        <v>46.116000000000007</v>
      </c>
      <c r="F197" s="27">
        <f>ROUND(D197*E197,2)</f>
        <v>276.7</v>
      </c>
    </row>
    <row r="198" spans="1:6" s="9" customFormat="1" x14ac:dyDescent="0.2">
      <c r="A198" s="2" t="s">
        <v>654</v>
      </c>
      <c r="B198" s="3" t="s">
        <v>470</v>
      </c>
      <c r="C198" s="1" t="s">
        <v>710</v>
      </c>
      <c r="D198" s="4">
        <v>1</v>
      </c>
      <c r="E198" s="27">
        <v>797.44812000000002</v>
      </c>
      <c r="F198" s="27">
        <f>ROUND(D198*E198,2)</f>
        <v>797.45</v>
      </c>
    </row>
    <row r="199" spans="1:6" s="9" customFormat="1" x14ac:dyDescent="0.2">
      <c r="A199" s="2" t="s">
        <v>655</v>
      </c>
      <c r="B199" s="3" t="s">
        <v>471</v>
      </c>
      <c r="C199" s="1" t="s">
        <v>710</v>
      </c>
      <c r="D199" s="4">
        <v>1</v>
      </c>
      <c r="E199" s="27">
        <v>1574.48991</v>
      </c>
      <c r="F199" s="27">
        <f>ROUND(D199*E199,2)</f>
        <v>1574.49</v>
      </c>
    </row>
    <row r="200" spans="1:6" s="9" customFormat="1" x14ac:dyDescent="0.2">
      <c r="A200" s="2" t="s">
        <v>656</v>
      </c>
      <c r="B200" s="3" t="s">
        <v>32</v>
      </c>
      <c r="C200" s="1" t="s">
        <v>711</v>
      </c>
      <c r="D200" s="4">
        <v>38.69</v>
      </c>
      <c r="E200" s="27">
        <v>2.3570400000000005</v>
      </c>
      <c r="F200" s="27">
        <f>ROUND(D200*E200,2)</f>
        <v>91.19</v>
      </c>
    </row>
    <row r="201" spans="1:6" s="9" customFormat="1" ht="13.5" customHeight="1" x14ac:dyDescent="0.2">
      <c r="A201" s="39" t="s">
        <v>450</v>
      </c>
      <c r="B201" s="41"/>
      <c r="C201" s="40"/>
      <c r="D201" s="40"/>
      <c r="E201" s="42" t="s">
        <v>701</v>
      </c>
      <c r="F201" s="43">
        <f>SUM(F202:F215)</f>
        <v>11728.82</v>
      </c>
    </row>
    <row r="202" spans="1:6" s="9" customFormat="1" x14ac:dyDescent="0.2">
      <c r="A202" s="2" t="s">
        <v>167</v>
      </c>
      <c r="B202" s="3" t="s">
        <v>38</v>
      </c>
      <c r="C202" s="1" t="s">
        <v>712</v>
      </c>
      <c r="D202" s="4">
        <v>172</v>
      </c>
      <c r="E202" s="27">
        <v>2.1648900000000002</v>
      </c>
      <c r="F202" s="27">
        <f>ROUND(D202*E202,2)</f>
        <v>372.36</v>
      </c>
    </row>
    <row r="203" spans="1:6" s="9" customFormat="1" x14ac:dyDescent="0.2">
      <c r="A203" s="2" t="s">
        <v>168</v>
      </c>
      <c r="B203" s="3" t="s">
        <v>12</v>
      </c>
      <c r="C203" s="1" t="s">
        <v>712</v>
      </c>
      <c r="D203" s="4">
        <v>172</v>
      </c>
      <c r="E203" s="27">
        <v>1.5</v>
      </c>
      <c r="F203" s="27">
        <f>ROUND(D203*E203,2)</f>
        <v>258</v>
      </c>
    </row>
    <row r="204" spans="1:6" s="9" customFormat="1" x14ac:dyDescent="0.2">
      <c r="A204" s="2" t="s">
        <v>169</v>
      </c>
      <c r="B204" s="3" t="s">
        <v>19</v>
      </c>
      <c r="C204" s="1" t="s">
        <v>711</v>
      </c>
      <c r="D204" s="4">
        <v>172</v>
      </c>
      <c r="E204" s="27">
        <v>3.8173800000000004</v>
      </c>
      <c r="F204" s="27">
        <f>ROUND(D204*E204,2)</f>
        <v>656.59</v>
      </c>
    </row>
    <row r="205" spans="1:6" s="9" customFormat="1" x14ac:dyDescent="0.2">
      <c r="A205" s="2" t="s">
        <v>657</v>
      </c>
      <c r="B205" s="3" t="s">
        <v>33</v>
      </c>
      <c r="C205" s="1" t="s">
        <v>715</v>
      </c>
      <c r="D205" s="4">
        <v>96.26</v>
      </c>
      <c r="E205" s="27">
        <v>6.7508699999999999</v>
      </c>
      <c r="F205" s="27">
        <f t="shared" ref="F205:F215" si="11">ROUND(D205*E205,2)</f>
        <v>649.84</v>
      </c>
    </row>
    <row r="206" spans="1:6" s="9" customFormat="1" ht="25.5" x14ac:dyDescent="0.2">
      <c r="A206" s="2" t="s">
        <v>658</v>
      </c>
      <c r="B206" s="3" t="s">
        <v>405</v>
      </c>
      <c r="C206" s="1" t="s">
        <v>715</v>
      </c>
      <c r="D206" s="4">
        <v>8.6300000000000008</v>
      </c>
      <c r="E206" s="27">
        <v>204.89999999999998</v>
      </c>
      <c r="F206" s="27">
        <f>ROUND(D206*E206,2)</f>
        <v>1768.29</v>
      </c>
    </row>
    <row r="207" spans="1:6" s="9" customFormat="1" ht="38.25" x14ac:dyDescent="0.2">
      <c r="A207" s="2" t="s">
        <v>659</v>
      </c>
      <c r="B207" s="3" t="s">
        <v>472</v>
      </c>
      <c r="C207" s="1" t="s">
        <v>715</v>
      </c>
      <c r="D207" s="4">
        <v>8.6300000000000008</v>
      </c>
      <c r="E207" s="27">
        <v>246.68</v>
      </c>
      <c r="F207" s="27">
        <f>ROUND(D207*E207,2)</f>
        <v>2128.85</v>
      </c>
    </row>
    <row r="208" spans="1:6" s="9" customFormat="1" ht="25.5" x14ac:dyDescent="0.2">
      <c r="A208" s="2" t="s">
        <v>660</v>
      </c>
      <c r="B208" s="3" t="s">
        <v>359</v>
      </c>
      <c r="C208" s="1" t="s">
        <v>715</v>
      </c>
      <c r="D208" s="4">
        <v>31.69</v>
      </c>
      <c r="E208" s="27">
        <v>1.8958800000000002</v>
      </c>
      <c r="F208" s="27">
        <f>ROUND(D208*E208,2)</f>
        <v>60.08</v>
      </c>
    </row>
    <row r="209" spans="1:6" s="9" customFormat="1" ht="25.5" x14ac:dyDescent="0.2">
      <c r="A209" s="2" t="s">
        <v>661</v>
      </c>
      <c r="B209" s="3" t="s">
        <v>360</v>
      </c>
      <c r="C209" s="1" t="s">
        <v>715</v>
      </c>
      <c r="D209" s="4">
        <v>158.44999999999999</v>
      </c>
      <c r="E209" s="27">
        <v>4.1760600000000005</v>
      </c>
      <c r="F209" s="27">
        <f>ROUND(D209*E209,2)</f>
        <v>661.7</v>
      </c>
    </row>
    <row r="210" spans="1:6" x14ac:dyDescent="0.2">
      <c r="A210" s="2" t="s">
        <v>662</v>
      </c>
      <c r="B210" s="3" t="s">
        <v>361</v>
      </c>
      <c r="C210" s="1" t="s">
        <v>711</v>
      </c>
      <c r="D210" s="4">
        <v>129</v>
      </c>
      <c r="E210" s="27">
        <v>0.4</v>
      </c>
      <c r="F210" s="27">
        <f>ROUND(D210*E210,2)</f>
        <v>51.6</v>
      </c>
    </row>
    <row r="211" spans="1:6" ht="25.5" x14ac:dyDescent="0.2">
      <c r="A211" s="2" t="s">
        <v>170</v>
      </c>
      <c r="B211" s="3" t="s">
        <v>37</v>
      </c>
      <c r="C211" s="1" t="s">
        <v>715</v>
      </c>
      <c r="D211" s="4">
        <v>15.48</v>
      </c>
      <c r="E211" s="27">
        <v>182.42721</v>
      </c>
      <c r="F211" s="27">
        <f t="shared" si="11"/>
        <v>2823.97</v>
      </c>
    </row>
    <row r="212" spans="1:6" s="9" customFormat="1" ht="25.5" x14ac:dyDescent="0.2">
      <c r="A212" s="2" t="s">
        <v>171</v>
      </c>
      <c r="B212" s="3" t="s">
        <v>739</v>
      </c>
      <c r="C212" s="1" t="s">
        <v>715</v>
      </c>
      <c r="D212" s="4">
        <v>81.819999999999993</v>
      </c>
      <c r="E212" s="27">
        <v>13.0662</v>
      </c>
      <c r="F212" s="27">
        <f>ROUND(D212*E212,2)</f>
        <v>1069.08</v>
      </c>
    </row>
    <row r="213" spans="1:6" s="9" customFormat="1" ht="25.5" x14ac:dyDescent="0.2">
      <c r="A213" s="2" t="s">
        <v>172</v>
      </c>
      <c r="B213" s="3" t="s">
        <v>362</v>
      </c>
      <c r="C213" s="1" t="s">
        <v>715</v>
      </c>
      <c r="D213" s="4">
        <v>16.22</v>
      </c>
      <c r="E213" s="27">
        <v>19.227810000000002</v>
      </c>
      <c r="F213" s="27">
        <f>ROUND(D213*E213,2)</f>
        <v>311.88</v>
      </c>
    </row>
    <row r="214" spans="1:6" s="9" customFormat="1" x14ac:dyDescent="0.2">
      <c r="A214" s="2" t="s">
        <v>173</v>
      </c>
      <c r="B214" s="3" t="s">
        <v>469</v>
      </c>
      <c r="C214" s="1" t="s">
        <v>712</v>
      </c>
      <c r="D214" s="4">
        <v>172</v>
      </c>
      <c r="E214" s="27">
        <v>0.15372000000000002</v>
      </c>
      <c r="F214" s="27">
        <f>ROUND(D214*E214,2)</f>
        <v>26.44</v>
      </c>
    </row>
    <row r="215" spans="1:6" s="9" customFormat="1" ht="25.5" x14ac:dyDescent="0.2">
      <c r="A215" s="2" t="s">
        <v>174</v>
      </c>
      <c r="B215" s="3" t="s">
        <v>69</v>
      </c>
      <c r="C215" s="1" t="s">
        <v>712</v>
      </c>
      <c r="D215" s="4">
        <v>172</v>
      </c>
      <c r="E215" s="27">
        <v>5.1752400000000005</v>
      </c>
      <c r="F215" s="27">
        <f t="shared" si="11"/>
        <v>890.14</v>
      </c>
    </row>
    <row r="216" spans="1:6" s="9" customFormat="1" ht="13.5" customHeight="1" x14ac:dyDescent="0.2">
      <c r="A216" s="39" t="s">
        <v>451</v>
      </c>
      <c r="B216" s="41"/>
      <c r="C216" s="40"/>
      <c r="D216" s="40"/>
      <c r="E216" s="42" t="s">
        <v>701</v>
      </c>
      <c r="F216" s="43">
        <f>SUM(F217:F238)</f>
        <v>29029.090000000004</v>
      </c>
    </row>
    <row r="217" spans="1:6" s="9" customFormat="1" x14ac:dyDescent="0.2">
      <c r="A217" s="2" t="s">
        <v>175</v>
      </c>
      <c r="B217" s="5" t="s">
        <v>20</v>
      </c>
      <c r="C217" s="1" t="s">
        <v>711</v>
      </c>
      <c r="D217" s="10">
        <v>70.56</v>
      </c>
      <c r="E217" s="27">
        <v>4.8934199999999999</v>
      </c>
      <c r="F217" s="34">
        <f>ROUND(D217*E217,2)</f>
        <v>345.28</v>
      </c>
    </row>
    <row r="218" spans="1:6" s="9" customFormat="1" x14ac:dyDescent="0.2">
      <c r="A218" s="2" t="s">
        <v>176</v>
      </c>
      <c r="B218" s="5" t="s">
        <v>33</v>
      </c>
      <c r="C218" s="1" t="s">
        <v>715</v>
      </c>
      <c r="D218" s="10">
        <v>58.07</v>
      </c>
      <c r="E218" s="27">
        <v>6.7508699999999999</v>
      </c>
      <c r="F218" s="34">
        <f t="shared" ref="F218:F221" si="12">ROUND(D218*E218,2)</f>
        <v>392.02</v>
      </c>
    </row>
    <row r="219" spans="1:6" s="9" customFormat="1" ht="25.5" x14ac:dyDescent="0.2">
      <c r="A219" s="2" t="s">
        <v>177</v>
      </c>
      <c r="B219" s="3" t="s">
        <v>405</v>
      </c>
      <c r="C219" s="1" t="s">
        <v>715</v>
      </c>
      <c r="D219" s="10">
        <v>3.23</v>
      </c>
      <c r="E219" s="27">
        <v>204.89999999999998</v>
      </c>
      <c r="F219" s="34">
        <f>ROUND(D219*E219,2)</f>
        <v>661.83</v>
      </c>
    </row>
    <row r="220" spans="1:6" s="9" customFormat="1" ht="38.25" x14ac:dyDescent="0.2">
      <c r="A220" s="2" t="s">
        <v>178</v>
      </c>
      <c r="B220" s="3" t="s">
        <v>472</v>
      </c>
      <c r="C220" s="1" t="s">
        <v>715</v>
      </c>
      <c r="D220" s="10">
        <v>3.23</v>
      </c>
      <c r="E220" s="27">
        <v>246.68</v>
      </c>
      <c r="F220" s="34">
        <f>ROUND(D220*E220,2)</f>
        <v>796.78</v>
      </c>
    </row>
    <row r="221" spans="1:6" s="9" customFormat="1" ht="25.5" x14ac:dyDescent="0.2">
      <c r="A221" s="2" t="s">
        <v>179</v>
      </c>
      <c r="B221" s="5" t="s">
        <v>359</v>
      </c>
      <c r="C221" s="1" t="s">
        <v>715</v>
      </c>
      <c r="D221" s="10">
        <v>36.32</v>
      </c>
      <c r="E221" s="27">
        <v>1.8958800000000002</v>
      </c>
      <c r="F221" s="34">
        <f t="shared" si="12"/>
        <v>68.86</v>
      </c>
    </row>
    <row r="222" spans="1:6" s="9" customFormat="1" ht="25.5" x14ac:dyDescent="0.2">
      <c r="A222" s="2" t="s">
        <v>180</v>
      </c>
      <c r="B222" s="5" t="s">
        <v>360</v>
      </c>
      <c r="C222" s="1" t="s">
        <v>715</v>
      </c>
      <c r="D222" s="10">
        <v>181.6</v>
      </c>
      <c r="E222" s="27">
        <v>4.1760600000000005</v>
      </c>
      <c r="F222" s="34">
        <f t="shared" ref="F222:F227" si="13">ROUND(D222*E222,2)</f>
        <v>758.37</v>
      </c>
    </row>
    <row r="223" spans="1:6" s="9" customFormat="1" ht="25.5" x14ac:dyDescent="0.2">
      <c r="A223" s="2" t="s">
        <v>181</v>
      </c>
      <c r="B223" s="3" t="s">
        <v>739</v>
      </c>
      <c r="C223" s="1" t="s">
        <v>715</v>
      </c>
      <c r="D223" s="10">
        <v>28.21</v>
      </c>
      <c r="E223" s="27">
        <v>13.0662</v>
      </c>
      <c r="F223" s="34">
        <f t="shared" si="13"/>
        <v>368.6</v>
      </c>
    </row>
    <row r="224" spans="1:6" ht="25.5" x14ac:dyDescent="0.2">
      <c r="A224" s="2" t="s">
        <v>663</v>
      </c>
      <c r="B224" s="5" t="s">
        <v>25</v>
      </c>
      <c r="C224" s="1" t="s">
        <v>715</v>
      </c>
      <c r="D224" s="10">
        <v>2.12</v>
      </c>
      <c r="E224" s="27">
        <v>312.89706000000001</v>
      </c>
      <c r="F224" s="34">
        <f t="shared" si="13"/>
        <v>663.34</v>
      </c>
    </row>
    <row r="225" spans="1:6" s="9" customFormat="1" ht="25.5" x14ac:dyDescent="0.2">
      <c r="A225" s="2" t="s">
        <v>664</v>
      </c>
      <c r="B225" s="3" t="s">
        <v>732</v>
      </c>
      <c r="C225" s="1" t="s">
        <v>715</v>
      </c>
      <c r="D225" s="11">
        <v>7.06</v>
      </c>
      <c r="E225" s="27">
        <v>349.36713000000009</v>
      </c>
      <c r="F225" s="34">
        <f t="shared" si="13"/>
        <v>2466.5300000000002</v>
      </c>
    </row>
    <row r="226" spans="1:6" s="9" customFormat="1" ht="25.5" x14ac:dyDescent="0.2">
      <c r="A226" s="2" t="s">
        <v>182</v>
      </c>
      <c r="B226" s="3" t="s">
        <v>733</v>
      </c>
      <c r="C226" s="1" t="s">
        <v>715</v>
      </c>
      <c r="D226" s="4">
        <v>7.06</v>
      </c>
      <c r="E226" s="27">
        <v>169.50192000000001</v>
      </c>
      <c r="F226" s="27">
        <f t="shared" si="13"/>
        <v>1196.68</v>
      </c>
    </row>
    <row r="227" spans="1:6" s="9" customFormat="1" x14ac:dyDescent="0.2">
      <c r="A227" s="2" t="s">
        <v>183</v>
      </c>
      <c r="B227" s="5" t="s">
        <v>348</v>
      </c>
      <c r="C227" s="1" t="s">
        <v>716</v>
      </c>
      <c r="D227" s="11">
        <v>423.6</v>
      </c>
      <c r="E227" s="27">
        <v>12.233550000000003</v>
      </c>
      <c r="F227" s="34">
        <f t="shared" si="13"/>
        <v>5182.13</v>
      </c>
    </row>
    <row r="228" spans="1:6" x14ac:dyDescent="0.2">
      <c r="A228" s="2" t="s">
        <v>184</v>
      </c>
      <c r="B228" s="3" t="s">
        <v>347</v>
      </c>
      <c r="C228" s="1" t="s">
        <v>711</v>
      </c>
      <c r="D228" s="11">
        <v>4.37</v>
      </c>
      <c r="E228" s="27">
        <v>49.408170000000005</v>
      </c>
      <c r="F228" s="34">
        <f t="shared" ref="F228" si="14">ROUND(D228*E228,2)</f>
        <v>215.91</v>
      </c>
    </row>
    <row r="229" spans="1:6" s="9" customFormat="1" x14ac:dyDescent="0.2">
      <c r="A229" s="2" t="s">
        <v>185</v>
      </c>
      <c r="B229" s="5" t="s">
        <v>371</v>
      </c>
      <c r="C229" s="1" t="s">
        <v>711</v>
      </c>
      <c r="D229" s="10">
        <v>32.799999999999997</v>
      </c>
      <c r="E229" s="27">
        <v>77.462070000000011</v>
      </c>
      <c r="F229" s="34">
        <f t="shared" ref="F229:F234" si="15">ROUND(D229*E229,2)</f>
        <v>2540.7600000000002</v>
      </c>
    </row>
    <row r="230" spans="1:6" s="9" customFormat="1" x14ac:dyDescent="0.2">
      <c r="A230" s="2" t="s">
        <v>186</v>
      </c>
      <c r="B230" s="5" t="s">
        <v>401</v>
      </c>
      <c r="C230" s="1" t="s">
        <v>711</v>
      </c>
      <c r="D230" s="10">
        <v>64</v>
      </c>
      <c r="E230" s="27">
        <v>45.680460000000004</v>
      </c>
      <c r="F230" s="34">
        <f t="shared" si="15"/>
        <v>2923.55</v>
      </c>
    </row>
    <row r="231" spans="1:6" s="9" customFormat="1" x14ac:dyDescent="0.2">
      <c r="A231" s="2" t="s">
        <v>187</v>
      </c>
      <c r="B231" s="5" t="s">
        <v>26</v>
      </c>
      <c r="C231" s="1" t="s">
        <v>711</v>
      </c>
      <c r="D231" s="11">
        <v>65.599999999999994</v>
      </c>
      <c r="E231" s="27">
        <v>3.3818400000000004</v>
      </c>
      <c r="F231" s="34">
        <f t="shared" si="15"/>
        <v>221.85</v>
      </c>
    </row>
    <row r="232" spans="1:6" s="9" customFormat="1" ht="38.25" x14ac:dyDescent="0.2">
      <c r="A232" s="2" t="s">
        <v>188</v>
      </c>
      <c r="B232" s="3" t="s">
        <v>740</v>
      </c>
      <c r="C232" s="1" t="s">
        <v>711</v>
      </c>
      <c r="D232" s="11">
        <v>65.599999999999994</v>
      </c>
      <c r="E232" s="27">
        <v>48.127170000000007</v>
      </c>
      <c r="F232" s="34">
        <f t="shared" si="15"/>
        <v>3157.14</v>
      </c>
    </row>
    <row r="233" spans="1:6" s="9" customFormat="1" x14ac:dyDescent="0.2">
      <c r="A233" s="2" t="s">
        <v>189</v>
      </c>
      <c r="B233" s="3" t="s">
        <v>709</v>
      </c>
      <c r="C233" s="1" t="s">
        <v>711</v>
      </c>
      <c r="D233" s="11">
        <v>65.599999999999994</v>
      </c>
      <c r="E233" s="27">
        <v>8.7236100000000008</v>
      </c>
      <c r="F233" s="34">
        <f t="shared" si="15"/>
        <v>572.27</v>
      </c>
    </row>
    <row r="234" spans="1:6" s="9" customFormat="1" x14ac:dyDescent="0.2">
      <c r="A234" s="2" t="s">
        <v>190</v>
      </c>
      <c r="B234" s="5" t="s">
        <v>402</v>
      </c>
      <c r="C234" s="1" t="s">
        <v>712</v>
      </c>
      <c r="D234" s="11">
        <v>58</v>
      </c>
      <c r="E234" s="27">
        <v>5.1752400000000005</v>
      </c>
      <c r="F234" s="34">
        <f t="shared" si="15"/>
        <v>300.16000000000003</v>
      </c>
    </row>
    <row r="235" spans="1:6" s="9" customFormat="1" ht="25.5" x14ac:dyDescent="0.2">
      <c r="A235" s="2" t="s">
        <v>191</v>
      </c>
      <c r="B235" s="5" t="s">
        <v>747</v>
      </c>
      <c r="C235" s="1" t="s">
        <v>712</v>
      </c>
      <c r="D235" s="11">
        <v>7.2</v>
      </c>
      <c r="E235" s="27">
        <v>230.05479000000003</v>
      </c>
      <c r="F235" s="34">
        <f t="shared" ref="F235" si="16">ROUND(D235*E235,2)</f>
        <v>1656.39</v>
      </c>
    </row>
    <row r="236" spans="1:6" s="9" customFormat="1" ht="25.5" x14ac:dyDescent="0.2">
      <c r="A236" s="2" t="s">
        <v>192</v>
      </c>
      <c r="B236" s="19" t="s">
        <v>70</v>
      </c>
      <c r="C236" s="1" t="s">
        <v>715</v>
      </c>
      <c r="D236" s="11">
        <v>19.2</v>
      </c>
      <c r="E236" s="27">
        <v>115.67000000000002</v>
      </c>
      <c r="F236" s="34">
        <f>ROUND(D236*E236,2)</f>
        <v>2220.86</v>
      </c>
    </row>
    <row r="237" spans="1:6" s="9" customFormat="1" ht="25.5" x14ac:dyDescent="0.2">
      <c r="A237" s="2" t="s">
        <v>382</v>
      </c>
      <c r="B237" s="19" t="s">
        <v>442</v>
      </c>
      <c r="C237" s="1" t="s">
        <v>715</v>
      </c>
      <c r="D237" s="11">
        <v>19.2</v>
      </c>
      <c r="E237" s="27">
        <v>112.16</v>
      </c>
      <c r="F237" s="34">
        <f>ROUND(D237*E237,2)</f>
        <v>2153.4699999999998</v>
      </c>
    </row>
    <row r="238" spans="1:6" s="9" customFormat="1" x14ac:dyDescent="0.2">
      <c r="A238" s="2" t="s">
        <v>735</v>
      </c>
      <c r="B238" s="5" t="s">
        <v>32</v>
      </c>
      <c r="C238" s="1" t="s">
        <v>711</v>
      </c>
      <c r="D238" s="11">
        <v>70.56</v>
      </c>
      <c r="E238" s="27">
        <v>2.3570400000000005</v>
      </c>
      <c r="F238" s="34">
        <f>ROUND(D238*E238,2)</f>
        <v>166.31</v>
      </c>
    </row>
    <row r="239" spans="1:6" s="9" customFormat="1" ht="13.5" customHeight="1" x14ac:dyDescent="0.2">
      <c r="A239" s="39" t="s">
        <v>452</v>
      </c>
      <c r="B239" s="41"/>
      <c r="C239" s="40"/>
      <c r="D239" s="40"/>
      <c r="E239" s="42" t="s">
        <v>701</v>
      </c>
      <c r="F239" s="43">
        <f>SUM(F240:F260)</f>
        <v>27947.07</v>
      </c>
    </row>
    <row r="240" spans="1:6" s="9" customFormat="1" x14ac:dyDescent="0.2">
      <c r="A240" s="2" t="s">
        <v>193</v>
      </c>
      <c r="B240" s="5" t="s">
        <v>20</v>
      </c>
      <c r="C240" s="1" t="s">
        <v>711</v>
      </c>
      <c r="D240" s="11">
        <v>14.55</v>
      </c>
      <c r="E240" s="27">
        <v>4.8934199999999999</v>
      </c>
      <c r="F240" s="34">
        <f>ROUND(D240*E240,2)</f>
        <v>71.2</v>
      </c>
    </row>
    <row r="241" spans="1:6" s="9" customFormat="1" x14ac:dyDescent="0.2">
      <c r="A241" s="2" t="s">
        <v>194</v>
      </c>
      <c r="B241" s="5" t="s">
        <v>33</v>
      </c>
      <c r="C241" s="1" t="s">
        <v>715</v>
      </c>
      <c r="D241" s="11">
        <v>35.07</v>
      </c>
      <c r="E241" s="27">
        <v>6.7508699999999999</v>
      </c>
      <c r="F241" s="34">
        <f>ROUND(D241*E241,2)</f>
        <v>236.75</v>
      </c>
    </row>
    <row r="242" spans="1:6" s="9" customFormat="1" ht="25.5" x14ac:dyDescent="0.2">
      <c r="A242" s="2" t="s">
        <v>665</v>
      </c>
      <c r="B242" s="3" t="s">
        <v>405</v>
      </c>
      <c r="C242" s="1" t="s">
        <v>715</v>
      </c>
      <c r="D242" s="10">
        <v>0.84</v>
      </c>
      <c r="E242" s="27">
        <v>204.89999999999998</v>
      </c>
      <c r="F242" s="34">
        <f>ROUND(D242*E242,2)</f>
        <v>172.12</v>
      </c>
    </row>
    <row r="243" spans="1:6" s="9" customFormat="1" ht="38.25" x14ac:dyDescent="0.2">
      <c r="A243" s="2" t="s">
        <v>666</v>
      </c>
      <c r="B243" s="3" t="s">
        <v>472</v>
      </c>
      <c r="C243" s="1" t="s">
        <v>715</v>
      </c>
      <c r="D243" s="10">
        <v>0.84</v>
      </c>
      <c r="E243" s="27">
        <v>246.68</v>
      </c>
      <c r="F243" s="34">
        <f>ROUND(D243*E243,2)</f>
        <v>207.21</v>
      </c>
    </row>
    <row r="244" spans="1:6" s="9" customFormat="1" ht="25.5" x14ac:dyDescent="0.2">
      <c r="A244" s="2" t="s">
        <v>667</v>
      </c>
      <c r="B244" s="5" t="s">
        <v>359</v>
      </c>
      <c r="C244" s="1" t="s">
        <v>715</v>
      </c>
      <c r="D244" s="11">
        <v>28.05</v>
      </c>
      <c r="E244" s="27">
        <v>1.8958800000000002</v>
      </c>
      <c r="F244" s="34">
        <f t="shared" ref="F244" si="17">ROUND(D244*E244,2)</f>
        <v>53.18</v>
      </c>
    </row>
    <row r="245" spans="1:6" s="9" customFormat="1" ht="25.5" x14ac:dyDescent="0.2">
      <c r="A245" s="2" t="s">
        <v>668</v>
      </c>
      <c r="B245" s="5" t="s">
        <v>360</v>
      </c>
      <c r="C245" s="1" t="s">
        <v>715</v>
      </c>
      <c r="D245" s="11">
        <v>28.05</v>
      </c>
      <c r="E245" s="27">
        <v>4.1760600000000005</v>
      </c>
      <c r="F245" s="34">
        <f t="shared" ref="F245:F260" si="18">ROUND(D245*E245,2)</f>
        <v>117.14</v>
      </c>
    </row>
    <row r="246" spans="1:6" s="9" customFormat="1" ht="25.5" x14ac:dyDescent="0.2">
      <c r="A246" s="2" t="s">
        <v>669</v>
      </c>
      <c r="B246" s="3" t="s">
        <v>739</v>
      </c>
      <c r="C246" s="1" t="s">
        <v>715</v>
      </c>
      <c r="D246" s="11">
        <v>8.7100000000000009</v>
      </c>
      <c r="E246" s="27">
        <v>13.0662</v>
      </c>
      <c r="F246" s="34">
        <f t="shared" si="18"/>
        <v>113.81</v>
      </c>
    </row>
    <row r="247" spans="1:6" s="9" customFormat="1" x14ac:dyDescent="0.2">
      <c r="A247" s="2" t="s">
        <v>670</v>
      </c>
      <c r="B247" s="5" t="s">
        <v>24</v>
      </c>
      <c r="C247" s="1" t="s">
        <v>715</v>
      </c>
      <c r="D247" s="11">
        <v>11.63</v>
      </c>
      <c r="E247" s="27">
        <v>416.76053999999999</v>
      </c>
      <c r="F247" s="34">
        <f t="shared" si="18"/>
        <v>4846.93</v>
      </c>
    </row>
    <row r="248" spans="1:6" ht="25.5" x14ac:dyDescent="0.2">
      <c r="A248" s="2" t="s">
        <v>671</v>
      </c>
      <c r="B248" s="5" t="s">
        <v>25</v>
      </c>
      <c r="C248" s="1" t="s">
        <v>715</v>
      </c>
      <c r="D248" s="11">
        <v>0.44</v>
      </c>
      <c r="E248" s="27">
        <v>312.89706000000001</v>
      </c>
      <c r="F248" s="34">
        <f t="shared" si="18"/>
        <v>137.66999999999999</v>
      </c>
    </row>
    <row r="249" spans="1:6" s="9" customFormat="1" ht="25.5" x14ac:dyDescent="0.2">
      <c r="A249" s="2" t="s">
        <v>195</v>
      </c>
      <c r="B249" s="3" t="s">
        <v>732</v>
      </c>
      <c r="C249" s="1" t="s">
        <v>715</v>
      </c>
      <c r="D249" s="11">
        <v>7.79</v>
      </c>
      <c r="E249" s="27">
        <v>349.36713000000009</v>
      </c>
      <c r="F249" s="34">
        <f t="shared" si="18"/>
        <v>2721.57</v>
      </c>
    </row>
    <row r="250" spans="1:6" s="9" customFormat="1" ht="25.5" x14ac:dyDescent="0.2">
      <c r="A250" s="2" t="s">
        <v>196</v>
      </c>
      <c r="B250" s="3" t="s">
        <v>733</v>
      </c>
      <c r="C250" s="1" t="s">
        <v>715</v>
      </c>
      <c r="D250" s="4">
        <v>7.79</v>
      </c>
      <c r="E250" s="27">
        <v>169.50192000000001</v>
      </c>
      <c r="F250" s="27">
        <f t="shared" si="18"/>
        <v>1320.42</v>
      </c>
    </row>
    <row r="251" spans="1:6" s="9" customFormat="1" x14ac:dyDescent="0.2">
      <c r="A251" s="2" t="s">
        <v>411</v>
      </c>
      <c r="B251" s="5" t="s">
        <v>348</v>
      </c>
      <c r="C251" s="1" t="s">
        <v>716</v>
      </c>
      <c r="D251" s="11">
        <v>623.38</v>
      </c>
      <c r="E251" s="27">
        <v>12.233550000000003</v>
      </c>
      <c r="F251" s="34">
        <f t="shared" si="18"/>
        <v>7626.15</v>
      </c>
    </row>
    <row r="252" spans="1:6" s="9" customFormat="1" x14ac:dyDescent="0.2">
      <c r="A252" s="2" t="s">
        <v>412</v>
      </c>
      <c r="B252" s="3" t="s">
        <v>11</v>
      </c>
      <c r="C252" s="1" t="s">
        <v>712</v>
      </c>
      <c r="D252" s="11">
        <v>93.51</v>
      </c>
      <c r="E252" s="27">
        <v>27.259680000000003</v>
      </c>
      <c r="F252" s="34">
        <f t="shared" si="18"/>
        <v>2549.0500000000002</v>
      </c>
    </row>
    <row r="253" spans="1:6" x14ac:dyDescent="0.2">
      <c r="A253" s="2" t="s">
        <v>413</v>
      </c>
      <c r="B253" s="5" t="s">
        <v>372</v>
      </c>
      <c r="C253" s="1" t="s">
        <v>711</v>
      </c>
      <c r="D253" s="11">
        <v>38.159999999999997</v>
      </c>
      <c r="E253" s="27">
        <v>93.179940000000002</v>
      </c>
      <c r="F253" s="34">
        <f t="shared" si="18"/>
        <v>3555.75</v>
      </c>
    </row>
    <row r="254" spans="1:6" s="9" customFormat="1" x14ac:dyDescent="0.2">
      <c r="A254" s="2" t="s">
        <v>414</v>
      </c>
      <c r="B254" s="5" t="s">
        <v>26</v>
      </c>
      <c r="C254" s="1" t="s">
        <v>711</v>
      </c>
      <c r="D254" s="11">
        <v>46.26</v>
      </c>
      <c r="E254" s="27">
        <v>3.3818400000000004</v>
      </c>
      <c r="F254" s="34">
        <f t="shared" si="18"/>
        <v>156.44</v>
      </c>
    </row>
    <row r="255" spans="1:6" s="9" customFormat="1" x14ac:dyDescent="0.2">
      <c r="A255" s="2" t="s">
        <v>415</v>
      </c>
      <c r="B255" s="5" t="s">
        <v>441</v>
      </c>
      <c r="C255" s="1" t="s">
        <v>711</v>
      </c>
      <c r="D255" s="11">
        <v>46.26</v>
      </c>
      <c r="E255" s="27">
        <v>32.319630000000004</v>
      </c>
      <c r="F255" s="34">
        <f t="shared" si="18"/>
        <v>1495.11</v>
      </c>
    </row>
    <row r="256" spans="1:6" s="9" customFormat="1" x14ac:dyDescent="0.2">
      <c r="A256" s="2" t="s">
        <v>416</v>
      </c>
      <c r="B256" s="3" t="s">
        <v>709</v>
      </c>
      <c r="C256" s="1" t="s">
        <v>711</v>
      </c>
      <c r="D256" s="11">
        <v>23.13</v>
      </c>
      <c r="E256" s="27">
        <v>8.7236100000000008</v>
      </c>
      <c r="F256" s="34">
        <f t="shared" si="18"/>
        <v>201.78</v>
      </c>
    </row>
    <row r="257" spans="1:6" s="9" customFormat="1" ht="25.5" x14ac:dyDescent="0.2">
      <c r="A257" s="2" t="s">
        <v>417</v>
      </c>
      <c r="B257" s="5" t="s">
        <v>350</v>
      </c>
      <c r="C257" s="1" t="s">
        <v>711</v>
      </c>
      <c r="D257" s="11">
        <v>8.7100000000000009</v>
      </c>
      <c r="E257" s="27">
        <v>178.76</v>
      </c>
      <c r="F257" s="34">
        <f t="shared" si="18"/>
        <v>1557</v>
      </c>
    </row>
    <row r="258" spans="1:6" s="9" customFormat="1" ht="25.5" x14ac:dyDescent="0.2">
      <c r="A258" s="2" t="s">
        <v>418</v>
      </c>
      <c r="B258" s="5" t="s">
        <v>127</v>
      </c>
      <c r="C258" s="1" t="s">
        <v>710</v>
      </c>
      <c r="D258" s="11">
        <v>1</v>
      </c>
      <c r="E258" s="27">
        <v>373.44</v>
      </c>
      <c r="F258" s="34">
        <f t="shared" si="18"/>
        <v>373.44</v>
      </c>
    </row>
    <row r="259" spans="1:6" s="9" customFormat="1" ht="25.5" x14ac:dyDescent="0.2">
      <c r="A259" s="2" t="s">
        <v>419</v>
      </c>
      <c r="B259" s="5" t="s">
        <v>117</v>
      </c>
      <c r="C259" s="1" t="s">
        <v>711</v>
      </c>
      <c r="D259" s="11">
        <v>0.73</v>
      </c>
      <c r="E259" s="27">
        <v>548.02461000000005</v>
      </c>
      <c r="F259" s="34">
        <f t="shared" si="18"/>
        <v>400.06</v>
      </c>
    </row>
    <row r="260" spans="1:6" s="9" customFormat="1" x14ac:dyDescent="0.2">
      <c r="A260" s="2" t="s">
        <v>736</v>
      </c>
      <c r="B260" s="5" t="s">
        <v>32</v>
      </c>
      <c r="C260" s="1" t="s">
        <v>711</v>
      </c>
      <c r="D260" s="11">
        <v>14.55</v>
      </c>
      <c r="E260" s="27">
        <v>2.3570400000000005</v>
      </c>
      <c r="F260" s="34">
        <f t="shared" si="18"/>
        <v>34.29</v>
      </c>
    </row>
    <row r="261" spans="1:6" s="9" customFormat="1" ht="13.5" customHeight="1" x14ac:dyDescent="0.2">
      <c r="A261" s="39" t="s">
        <v>453</v>
      </c>
      <c r="B261" s="41"/>
      <c r="C261" s="40"/>
      <c r="D261" s="40"/>
      <c r="E261" s="42" t="s">
        <v>701</v>
      </c>
      <c r="F261" s="43">
        <f>SUM(F262:F277)</f>
        <v>17725.11</v>
      </c>
    </row>
    <row r="262" spans="1:6" s="9" customFormat="1" x14ac:dyDescent="0.2">
      <c r="A262" s="2" t="s">
        <v>197</v>
      </c>
      <c r="B262" s="5" t="s">
        <v>20</v>
      </c>
      <c r="C262" s="1" t="s">
        <v>711</v>
      </c>
      <c r="D262" s="11">
        <v>9</v>
      </c>
      <c r="E262" s="27">
        <v>4.8934199999999999</v>
      </c>
      <c r="F262" s="34">
        <f t="shared" ref="F262:F269" si="19">ROUND(D262*E262,2)</f>
        <v>44.04</v>
      </c>
    </row>
    <row r="263" spans="1:6" s="9" customFormat="1" ht="25.5" x14ac:dyDescent="0.2">
      <c r="A263" s="2" t="s">
        <v>198</v>
      </c>
      <c r="B263" s="3" t="s">
        <v>473</v>
      </c>
      <c r="C263" s="1" t="s">
        <v>715</v>
      </c>
      <c r="D263" s="11">
        <v>2.4</v>
      </c>
      <c r="E263" s="27">
        <v>73.375680000000003</v>
      </c>
      <c r="F263" s="34">
        <f t="shared" si="19"/>
        <v>176.1</v>
      </c>
    </row>
    <row r="264" spans="1:6" s="9" customFormat="1" ht="25.5" x14ac:dyDescent="0.2">
      <c r="A264" s="2" t="s">
        <v>199</v>
      </c>
      <c r="B264" s="5" t="s">
        <v>359</v>
      </c>
      <c r="C264" s="1" t="s">
        <v>715</v>
      </c>
      <c r="D264" s="11">
        <v>2.4</v>
      </c>
      <c r="E264" s="27">
        <v>1.8958800000000002</v>
      </c>
      <c r="F264" s="34">
        <f t="shared" si="19"/>
        <v>4.55</v>
      </c>
    </row>
    <row r="265" spans="1:6" s="9" customFormat="1" ht="25.5" x14ac:dyDescent="0.2">
      <c r="A265" s="2" t="s">
        <v>200</v>
      </c>
      <c r="B265" s="5" t="s">
        <v>360</v>
      </c>
      <c r="C265" s="1" t="s">
        <v>715</v>
      </c>
      <c r="D265" s="11">
        <v>12</v>
      </c>
      <c r="E265" s="27">
        <v>4.1760600000000005</v>
      </c>
      <c r="F265" s="34">
        <f t="shared" si="19"/>
        <v>50.11</v>
      </c>
    </row>
    <row r="266" spans="1:6" s="9" customFormat="1" x14ac:dyDescent="0.2">
      <c r="A266" s="2" t="s">
        <v>201</v>
      </c>
      <c r="B266" s="5" t="s">
        <v>406</v>
      </c>
      <c r="C266" s="1" t="s">
        <v>715</v>
      </c>
      <c r="D266" s="11">
        <v>4.3600000000000003</v>
      </c>
      <c r="E266" s="27">
        <v>393.07485000000008</v>
      </c>
      <c r="F266" s="34">
        <f t="shared" si="19"/>
        <v>1713.81</v>
      </c>
    </row>
    <row r="267" spans="1:6" x14ac:dyDescent="0.2">
      <c r="A267" s="2" t="s">
        <v>202</v>
      </c>
      <c r="B267" s="5" t="s">
        <v>407</v>
      </c>
      <c r="C267" s="1" t="s">
        <v>715</v>
      </c>
      <c r="D267" s="11">
        <v>4.3600000000000003</v>
      </c>
      <c r="E267" s="27">
        <v>105.93870000000001</v>
      </c>
      <c r="F267" s="34">
        <f t="shared" si="19"/>
        <v>461.89</v>
      </c>
    </row>
    <row r="268" spans="1:6" s="9" customFormat="1" x14ac:dyDescent="0.2">
      <c r="A268" s="2" t="s">
        <v>203</v>
      </c>
      <c r="B268" s="5" t="s">
        <v>348</v>
      </c>
      <c r="C268" s="1" t="s">
        <v>716</v>
      </c>
      <c r="D268" s="11">
        <v>348.8</v>
      </c>
      <c r="E268" s="27">
        <v>12.233550000000003</v>
      </c>
      <c r="F268" s="34">
        <f t="shared" si="19"/>
        <v>4267.0600000000004</v>
      </c>
    </row>
    <row r="269" spans="1:6" x14ac:dyDescent="0.2">
      <c r="A269" s="2" t="s">
        <v>204</v>
      </c>
      <c r="B269" s="5" t="s">
        <v>347</v>
      </c>
      <c r="C269" s="1" t="s">
        <v>711</v>
      </c>
      <c r="D269" s="11">
        <v>4.8</v>
      </c>
      <c r="E269" s="27">
        <v>49.408170000000005</v>
      </c>
      <c r="F269" s="34">
        <f t="shared" si="19"/>
        <v>237.16</v>
      </c>
    </row>
    <row r="270" spans="1:6" s="9" customFormat="1" x14ac:dyDescent="0.2">
      <c r="A270" s="2" t="s">
        <v>205</v>
      </c>
      <c r="B270" s="5" t="s">
        <v>373</v>
      </c>
      <c r="C270" s="1" t="s">
        <v>711</v>
      </c>
      <c r="D270" s="11">
        <v>9</v>
      </c>
      <c r="E270" s="27">
        <v>102.31</v>
      </c>
      <c r="F270" s="34">
        <f t="shared" ref="F270" si="20">ROUND(D270*E270,2)</f>
        <v>920.79</v>
      </c>
    </row>
    <row r="271" spans="1:6" s="9" customFormat="1" ht="25.5" x14ac:dyDescent="0.2">
      <c r="A271" s="2" t="s">
        <v>206</v>
      </c>
      <c r="B271" s="5" t="s">
        <v>27</v>
      </c>
      <c r="C271" s="1" t="s">
        <v>710</v>
      </c>
      <c r="D271" s="11">
        <v>1</v>
      </c>
      <c r="E271" s="27">
        <v>1636.6100000000001</v>
      </c>
      <c r="F271" s="34">
        <f t="shared" ref="F271:F277" si="21">ROUND(D271*E271,2)</f>
        <v>1636.61</v>
      </c>
    </row>
    <row r="272" spans="1:6" s="9" customFormat="1" x14ac:dyDescent="0.2">
      <c r="A272" s="2" t="s">
        <v>207</v>
      </c>
      <c r="B272" s="5" t="s">
        <v>374</v>
      </c>
      <c r="C272" s="1" t="s">
        <v>717</v>
      </c>
      <c r="D272" s="11">
        <v>2250</v>
      </c>
      <c r="E272" s="27">
        <v>2.16</v>
      </c>
      <c r="F272" s="34">
        <f t="shared" si="21"/>
        <v>4860</v>
      </c>
    </row>
    <row r="273" spans="1:6" s="9" customFormat="1" ht="38.25" x14ac:dyDescent="0.2">
      <c r="A273" s="2" t="s">
        <v>208</v>
      </c>
      <c r="B273" s="3" t="s">
        <v>738</v>
      </c>
      <c r="C273" s="1" t="s">
        <v>712</v>
      </c>
      <c r="D273" s="11">
        <v>40</v>
      </c>
      <c r="E273" s="27">
        <v>60.476010000000009</v>
      </c>
      <c r="F273" s="34">
        <f t="shared" si="21"/>
        <v>2419.04</v>
      </c>
    </row>
    <row r="274" spans="1:6" s="9" customFormat="1" x14ac:dyDescent="0.2">
      <c r="A274" s="2" t="s">
        <v>209</v>
      </c>
      <c r="B274" s="5" t="s">
        <v>357</v>
      </c>
      <c r="C274" s="1" t="s">
        <v>710</v>
      </c>
      <c r="D274" s="11">
        <v>1</v>
      </c>
      <c r="E274" s="27">
        <v>531.39723000000004</v>
      </c>
      <c r="F274" s="34">
        <f t="shared" si="21"/>
        <v>531.4</v>
      </c>
    </row>
    <row r="275" spans="1:6" s="9" customFormat="1" x14ac:dyDescent="0.2">
      <c r="A275" s="2" t="s">
        <v>210</v>
      </c>
      <c r="B275" s="5" t="s">
        <v>34</v>
      </c>
      <c r="C275" s="1" t="s">
        <v>710</v>
      </c>
      <c r="D275" s="11">
        <v>1</v>
      </c>
      <c r="E275" s="27">
        <v>336.75</v>
      </c>
      <c r="F275" s="34">
        <f t="shared" si="21"/>
        <v>336.75</v>
      </c>
    </row>
    <row r="276" spans="1:6" s="9" customFormat="1" x14ac:dyDescent="0.2">
      <c r="A276" s="2" t="s">
        <v>311</v>
      </c>
      <c r="B276" s="5" t="s">
        <v>375</v>
      </c>
      <c r="C276" s="1" t="s">
        <v>711</v>
      </c>
      <c r="D276" s="11">
        <v>1</v>
      </c>
      <c r="E276" s="27">
        <v>44.59</v>
      </c>
      <c r="F276" s="34">
        <f t="shared" si="21"/>
        <v>44.59</v>
      </c>
    </row>
    <row r="277" spans="1:6" s="9" customFormat="1" x14ac:dyDescent="0.2">
      <c r="A277" s="2" t="s">
        <v>312</v>
      </c>
      <c r="B277" s="5" t="s">
        <v>32</v>
      </c>
      <c r="C277" s="1" t="s">
        <v>711</v>
      </c>
      <c r="D277" s="11">
        <v>9</v>
      </c>
      <c r="E277" s="27">
        <v>2.3570400000000005</v>
      </c>
      <c r="F277" s="34">
        <f t="shared" si="21"/>
        <v>21.21</v>
      </c>
    </row>
    <row r="278" spans="1:6" s="9" customFormat="1" ht="13.5" customHeight="1" x14ac:dyDescent="0.2">
      <c r="A278" s="39" t="s">
        <v>454</v>
      </c>
      <c r="B278" s="41"/>
      <c r="C278" s="40"/>
      <c r="D278" s="40"/>
      <c r="E278" s="42" t="s">
        <v>701</v>
      </c>
      <c r="F278" s="43">
        <f>SUM(F279:F294)</f>
        <v>19195.150000000001</v>
      </c>
    </row>
    <row r="279" spans="1:6" s="9" customFormat="1" x14ac:dyDescent="0.2">
      <c r="A279" s="2" t="s">
        <v>211</v>
      </c>
      <c r="B279" s="5" t="s">
        <v>20</v>
      </c>
      <c r="C279" s="1" t="s">
        <v>711</v>
      </c>
      <c r="D279" s="11">
        <v>10.89</v>
      </c>
      <c r="E279" s="27">
        <v>4.8934199999999999</v>
      </c>
      <c r="F279" s="34">
        <f t="shared" ref="F279:F294" si="22">ROUND(D279*E279,2)</f>
        <v>53.29</v>
      </c>
    </row>
    <row r="280" spans="1:6" s="9" customFormat="1" ht="25.5" x14ac:dyDescent="0.2">
      <c r="A280" s="2" t="s">
        <v>212</v>
      </c>
      <c r="B280" s="3" t="s">
        <v>473</v>
      </c>
      <c r="C280" s="1" t="s">
        <v>715</v>
      </c>
      <c r="D280" s="11">
        <v>3.1799999999999997</v>
      </c>
      <c r="E280" s="27">
        <v>73.375680000000003</v>
      </c>
      <c r="F280" s="34">
        <f t="shared" si="22"/>
        <v>233.33</v>
      </c>
    </row>
    <row r="281" spans="1:6" s="9" customFormat="1" ht="25.5" x14ac:dyDescent="0.2">
      <c r="A281" s="2" t="s">
        <v>213</v>
      </c>
      <c r="B281" s="5" t="s">
        <v>359</v>
      </c>
      <c r="C281" s="1" t="s">
        <v>715</v>
      </c>
      <c r="D281" s="11">
        <v>3.18</v>
      </c>
      <c r="E281" s="27">
        <v>1.8958800000000002</v>
      </c>
      <c r="F281" s="34">
        <f t="shared" si="22"/>
        <v>6.03</v>
      </c>
    </row>
    <row r="282" spans="1:6" s="9" customFormat="1" ht="25.5" x14ac:dyDescent="0.2">
      <c r="A282" s="2" t="s">
        <v>214</v>
      </c>
      <c r="B282" s="5" t="s">
        <v>360</v>
      </c>
      <c r="C282" s="1" t="s">
        <v>715</v>
      </c>
      <c r="D282" s="11">
        <v>15.85</v>
      </c>
      <c r="E282" s="27">
        <v>4.1760600000000005</v>
      </c>
      <c r="F282" s="34">
        <f t="shared" si="22"/>
        <v>66.19</v>
      </c>
    </row>
    <row r="283" spans="1:6" s="9" customFormat="1" x14ac:dyDescent="0.2">
      <c r="A283" s="2" t="s">
        <v>215</v>
      </c>
      <c r="B283" s="5" t="s">
        <v>406</v>
      </c>
      <c r="C283" s="1" t="s">
        <v>715</v>
      </c>
      <c r="D283" s="11">
        <v>5.14</v>
      </c>
      <c r="E283" s="27">
        <v>393.07485000000008</v>
      </c>
      <c r="F283" s="34">
        <f t="shared" si="22"/>
        <v>2020.4</v>
      </c>
    </row>
    <row r="284" spans="1:6" x14ac:dyDescent="0.2">
      <c r="A284" s="2" t="s">
        <v>216</v>
      </c>
      <c r="B284" s="5" t="s">
        <v>407</v>
      </c>
      <c r="C284" s="1" t="s">
        <v>715</v>
      </c>
      <c r="D284" s="11">
        <v>5.14</v>
      </c>
      <c r="E284" s="27">
        <v>105.93870000000001</v>
      </c>
      <c r="F284" s="34">
        <f t="shared" si="22"/>
        <v>544.52</v>
      </c>
    </row>
    <row r="285" spans="1:6" s="9" customFormat="1" x14ac:dyDescent="0.2">
      <c r="A285" s="2" t="s">
        <v>217</v>
      </c>
      <c r="B285" s="5" t="s">
        <v>348</v>
      </c>
      <c r="C285" s="1" t="s">
        <v>716</v>
      </c>
      <c r="D285" s="11">
        <v>411.2</v>
      </c>
      <c r="E285" s="27">
        <v>12.233550000000003</v>
      </c>
      <c r="F285" s="34">
        <f t="shared" si="22"/>
        <v>5030.4399999999996</v>
      </c>
    </row>
    <row r="286" spans="1:6" x14ac:dyDescent="0.2">
      <c r="A286" s="2" t="s">
        <v>218</v>
      </c>
      <c r="B286" s="5" t="s">
        <v>347</v>
      </c>
      <c r="C286" s="1" t="s">
        <v>711</v>
      </c>
      <c r="D286" s="11">
        <v>5.52</v>
      </c>
      <c r="E286" s="27">
        <v>49.408170000000005</v>
      </c>
      <c r="F286" s="34">
        <f t="shared" si="22"/>
        <v>272.73</v>
      </c>
    </row>
    <row r="287" spans="1:6" s="9" customFormat="1" x14ac:dyDescent="0.2">
      <c r="A287" s="2" t="s">
        <v>219</v>
      </c>
      <c r="B287" s="5" t="s">
        <v>373</v>
      </c>
      <c r="C287" s="1" t="s">
        <v>711</v>
      </c>
      <c r="D287" s="11">
        <v>10.89</v>
      </c>
      <c r="E287" s="27">
        <v>102.31</v>
      </c>
      <c r="F287" s="34">
        <f t="shared" si="22"/>
        <v>1114.1600000000001</v>
      </c>
    </row>
    <row r="288" spans="1:6" s="9" customFormat="1" ht="25.5" x14ac:dyDescent="0.2">
      <c r="A288" s="2" t="s">
        <v>220</v>
      </c>
      <c r="B288" s="5" t="s">
        <v>27</v>
      </c>
      <c r="C288" s="1" t="s">
        <v>710</v>
      </c>
      <c r="D288" s="11">
        <v>1</v>
      </c>
      <c r="E288" s="27">
        <v>1636.6100000000001</v>
      </c>
      <c r="F288" s="34">
        <f t="shared" si="22"/>
        <v>1636.61</v>
      </c>
    </row>
    <row r="289" spans="1:6" s="9" customFormat="1" x14ac:dyDescent="0.2">
      <c r="A289" s="2" t="s">
        <v>221</v>
      </c>
      <c r="B289" s="5" t="s">
        <v>374</v>
      </c>
      <c r="C289" s="1" t="s">
        <v>717</v>
      </c>
      <c r="D289" s="11">
        <v>2250</v>
      </c>
      <c r="E289" s="27">
        <v>2.16</v>
      </c>
      <c r="F289" s="34">
        <f t="shared" si="22"/>
        <v>4860</v>
      </c>
    </row>
    <row r="290" spans="1:6" s="9" customFormat="1" ht="38.25" x14ac:dyDescent="0.2">
      <c r="A290" s="2" t="s">
        <v>222</v>
      </c>
      <c r="B290" s="3" t="s">
        <v>738</v>
      </c>
      <c r="C290" s="1" t="s">
        <v>712</v>
      </c>
      <c r="D290" s="11">
        <v>40</v>
      </c>
      <c r="E290" s="27">
        <v>60.476010000000009</v>
      </c>
      <c r="F290" s="34">
        <f t="shared" si="22"/>
        <v>2419.04</v>
      </c>
    </row>
    <row r="291" spans="1:6" s="9" customFormat="1" x14ac:dyDescent="0.2">
      <c r="A291" s="2" t="s">
        <v>223</v>
      </c>
      <c r="B291" s="5" t="s">
        <v>357</v>
      </c>
      <c r="C291" s="1" t="s">
        <v>710</v>
      </c>
      <c r="D291" s="11">
        <v>1</v>
      </c>
      <c r="E291" s="27">
        <v>531.39723000000004</v>
      </c>
      <c r="F291" s="34">
        <f t="shared" si="22"/>
        <v>531.4</v>
      </c>
    </row>
    <row r="292" spans="1:6" s="9" customFormat="1" x14ac:dyDescent="0.2">
      <c r="A292" s="2" t="s">
        <v>224</v>
      </c>
      <c r="B292" s="5" t="s">
        <v>34</v>
      </c>
      <c r="C292" s="1" t="s">
        <v>710</v>
      </c>
      <c r="D292" s="11">
        <v>1</v>
      </c>
      <c r="E292" s="27">
        <v>336.75</v>
      </c>
      <c r="F292" s="34">
        <f t="shared" si="22"/>
        <v>336.75</v>
      </c>
    </row>
    <row r="293" spans="1:6" s="9" customFormat="1" x14ac:dyDescent="0.2">
      <c r="A293" s="2" t="s">
        <v>435</v>
      </c>
      <c r="B293" s="5" t="s">
        <v>375</v>
      </c>
      <c r="C293" s="1" t="s">
        <v>711</v>
      </c>
      <c r="D293" s="11">
        <v>1</v>
      </c>
      <c r="E293" s="27">
        <v>44.59</v>
      </c>
      <c r="F293" s="34">
        <f t="shared" si="22"/>
        <v>44.59</v>
      </c>
    </row>
    <row r="294" spans="1:6" s="9" customFormat="1" x14ac:dyDescent="0.2">
      <c r="A294" s="2" t="s">
        <v>436</v>
      </c>
      <c r="B294" s="5" t="s">
        <v>32</v>
      </c>
      <c r="C294" s="1" t="s">
        <v>711</v>
      </c>
      <c r="D294" s="11">
        <v>10.89</v>
      </c>
      <c r="E294" s="27">
        <v>2.3570400000000005</v>
      </c>
      <c r="F294" s="34">
        <f t="shared" si="22"/>
        <v>25.67</v>
      </c>
    </row>
    <row r="295" spans="1:6" s="9" customFormat="1" ht="13.5" customHeight="1" x14ac:dyDescent="0.2">
      <c r="A295" s="39" t="s">
        <v>455</v>
      </c>
      <c r="B295" s="41"/>
      <c r="C295" s="40"/>
      <c r="D295" s="40"/>
      <c r="E295" s="42" t="s">
        <v>701</v>
      </c>
      <c r="F295" s="43">
        <f>SUM(F296:F311)</f>
        <v>15403.510000000002</v>
      </c>
    </row>
    <row r="296" spans="1:6" s="9" customFormat="1" x14ac:dyDescent="0.2">
      <c r="A296" s="2" t="s">
        <v>225</v>
      </c>
      <c r="B296" s="5" t="s">
        <v>20</v>
      </c>
      <c r="C296" s="1" t="s">
        <v>711</v>
      </c>
      <c r="D296" s="11">
        <v>10.89</v>
      </c>
      <c r="E296" s="27">
        <v>4.8934199999999999</v>
      </c>
      <c r="F296" s="34">
        <f t="shared" ref="F296:F311" si="23">ROUND(D296*E296,2)</f>
        <v>53.29</v>
      </c>
    </row>
    <row r="297" spans="1:6" s="9" customFormat="1" ht="25.5" x14ac:dyDescent="0.2">
      <c r="A297" s="2" t="s">
        <v>226</v>
      </c>
      <c r="B297" s="3" t="s">
        <v>473</v>
      </c>
      <c r="C297" s="1" t="s">
        <v>715</v>
      </c>
      <c r="D297" s="11">
        <v>3.1799999999999997</v>
      </c>
      <c r="E297" s="27">
        <v>73.375680000000003</v>
      </c>
      <c r="F297" s="34">
        <f t="shared" si="23"/>
        <v>233.33</v>
      </c>
    </row>
    <row r="298" spans="1:6" s="9" customFormat="1" ht="25.5" x14ac:dyDescent="0.2">
      <c r="A298" s="2" t="s">
        <v>227</v>
      </c>
      <c r="B298" s="5" t="s">
        <v>359</v>
      </c>
      <c r="C298" s="1" t="s">
        <v>715</v>
      </c>
      <c r="D298" s="11">
        <v>3.18</v>
      </c>
      <c r="E298" s="27">
        <v>1.8958800000000002</v>
      </c>
      <c r="F298" s="34">
        <f t="shared" si="23"/>
        <v>6.03</v>
      </c>
    </row>
    <row r="299" spans="1:6" s="9" customFormat="1" ht="25.5" x14ac:dyDescent="0.2">
      <c r="A299" s="2" t="s">
        <v>228</v>
      </c>
      <c r="B299" s="5" t="s">
        <v>360</v>
      </c>
      <c r="C299" s="1" t="s">
        <v>715</v>
      </c>
      <c r="D299" s="11">
        <v>15.85</v>
      </c>
      <c r="E299" s="27">
        <v>4.1760600000000005</v>
      </c>
      <c r="F299" s="34">
        <f t="shared" si="23"/>
        <v>66.19</v>
      </c>
    </row>
    <row r="300" spans="1:6" s="9" customFormat="1" x14ac:dyDescent="0.2">
      <c r="A300" s="2" t="s">
        <v>229</v>
      </c>
      <c r="B300" s="5" t="s">
        <v>406</v>
      </c>
      <c r="C300" s="1" t="s">
        <v>715</v>
      </c>
      <c r="D300" s="11">
        <v>5.14</v>
      </c>
      <c r="E300" s="27">
        <v>393.07485000000008</v>
      </c>
      <c r="F300" s="34">
        <f t="shared" si="23"/>
        <v>2020.4</v>
      </c>
    </row>
    <row r="301" spans="1:6" x14ac:dyDescent="0.2">
      <c r="A301" s="2" t="s">
        <v>230</v>
      </c>
      <c r="B301" s="5" t="s">
        <v>407</v>
      </c>
      <c r="C301" s="1" t="s">
        <v>715</v>
      </c>
      <c r="D301" s="11">
        <v>5.14</v>
      </c>
      <c r="E301" s="27">
        <v>105.93870000000001</v>
      </c>
      <c r="F301" s="34">
        <f t="shared" si="23"/>
        <v>544.52</v>
      </c>
    </row>
    <row r="302" spans="1:6" s="9" customFormat="1" x14ac:dyDescent="0.2">
      <c r="A302" s="2" t="s">
        <v>231</v>
      </c>
      <c r="B302" s="5" t="s">
        <v>348</v>
      </c>
      <c r="C302" s="1" t="s">
        <v>716</v>
      </c>
      <c r="D302" s="11">
        <v>411.2</v>
      </c>
      <c r="E302" s="27">
        <v>12.233550000000003</v>
      </c>
      <c r="F302" s="34">
        <f t="shared" si="23"/>
        <v>5030.4399999999996</v>
      </c>
    </row>
    <row r="303" spans="1:6" x14ac:dyDescent="0.2">
      <c r="A303" s="2" t="s">
        <v>232</v>
      </c>
      <c r="B303" s="5" t="s">
        <v>347</v>
      </c>
      <c r="C303" s="1" t="s">
        <v>711</v>
      </c>
      <c r="D303" s="11">
        <v>5.52</v>
      </c>
      <c r="E303" s="27">
        <v>49.408170000000005</v>
      </c>
      <c r="F303" s="34">
        <f t="shared" si="23"/>
        <v>272.73</v>
      </c>
    </row>
    <row r="304" spans="1:6" s="9" customFormat="1" x14ac:dyDescent="0.2">
      <c r="A304" s="2" t="s">
        <v>233</v>
      </c>
      <c r="B304" s="5" t="s">
        <v>373</v>
      </c>
      <c r="C304" s="1" t="s">
        <v>711</v>
      </c>
      <c r="D304" s="11">
        <v>20.85</v>
      </c>
      <c r="E304" s="27">
        <v>102.31</v>
      </c>
      <c r="F304" s="34">
        <f t="shared" si="23"/>
        <v>2133.16</v>
      </c>
    </row>
    <row r="305" spans="1:6" s="9" customFormat="1" ht="25.5" x14ac:dyDescent="0.2">
      <c r="A305" s="2" t="s">
        <v>234</v>
      </c>
      <c r="B305" s="5" t="s">
        <v>27</v>
      </c>
      <c r="C305" s="1" t="s">
        <v>710</v>
      </c>
      <c r="D305" s="11">
        <v>1</v>
      </c>
      <c r="E305" s="27">
        <v>1636.6100000000001</v>
      </c>
      <c r="F305" s="34">
        <f t="shared" si="23"/>
        <v>1636.61</v>
      </c>
    </row>
    <row r="306" spans="1:6" s="9" customFormat="1" x14ac:dyDescent="0.2">
      <c r="A306" s="2" t="s">
        <v>235</v>
      </c>
      <c r="B306" s="5" t="s">
        <v>374</v>
      </c>
      <c r="C306" s="1" t="s">
        <v>717</v>
      </c>
      <c r="D306" s="11">
        <v>22.85</v>
      </c>
      <c r="E306" s="27">
        <v>2.16</v>
      </c>
      <c r="F306" s="34">
        <f t="shared" si="23"/>
        <v>49.36</v>
      </c>
    </row>
    <row r="307" spans="1:6" s="9" customFormat="1" ht="38.25" x14ac:dyDescent="0.2">
      <c r="A307" s="2" t="s">
        <v>236</v>
      </c>
      <c r="B307" s="3" t="s">
        <v>738</v>
      </c>
      <c r="C307" s="1" t="s">
        <v>712</v>
      </c>
      <c r="D307" s="11">
        <v>40</v>
      </c>
      <c r="E307" s="27">
        <v>60.476010000000009</v>
      </c>
      <c r="F307" s="34">
        <f t="shared" si="23"/>
        <v>2419.04</v>
      </c>
    </row>
    <row r="308" spans="1:6" s="9" customFormat="1" x14ac:dyDescent="0.2">
      <c r="A308" s="2" t="s">
        <v>237</v>
      </c>
      <c r="B308" s="5" t="s">
        <v>357</v>
      </c>
      <c r="C308" s="1" t="s">
        <v>710</v>
      </c>
      <c r="D308" s="11">
        <v>1</v>
      </c>
      <c r="E308" s="27">
        <v>531.39723000000004</v>
      </c>
      <c r="F308" s="34">
        <f t="shared" si="23"/>
        <v>531.4</v>
      </c>
    </row>
    <row r="309" spans="1:6" s="9" customFormat="1" x14ac:dyDescent="0.2">
      <c r="A309" s="2" t="s">
        <v>238</v>
      </c>
      <c r="B309" s="5" t="s">
        <v>34</v>
      </c>
      <c r="C309" s="1" t="s">
        <v>710</v>
      </c>
      <c r="D309" s="11">
        <v>1</v>
      </c>
      <c r="E309" s="27">
        <v>336.75</v>
      </c>
      <c r="F309" s="34">
        <f t="shared" si="23"/>
        <v>336.75</v>
      </c>
    </row>
    <row r="310" spans="1:6" s="9" customFormat="1" x14ac:dyDescent="0.2">
      <c r="A310" s="2" t="s">
        <v>313</v>
      </c>
      <c r="B310" s="5" t="s">
        <v>375</v>
      </c>
      <c r="C310" s="1" t="s">
        <v>711</v>
      </c>
      <c r="D310" s="11">
        <v>1</v>
      </c>
      <c r="E310" s="27">
        <v>44.59</v>
      </c>
      <c r="F310" s="34">
        <f t="shared" si="23"/>
        <v>44.59</v>
      </c>
    </row>
    <row r="311" spans="1:6" s="9" customFormat="1" x14ac:dyDescent="0.2">
      <c r="A311" s="2" t="s">
        <v>314</v>
      </c>
      <c r="B311" s="5" t="s">
        <v>32</v>
      </c>
      <c r="C311" s="1" t="s">
        <v>711</v>
      </c>
      <c r="D311" s="11">
        <v>10.89</v>
      </c>
      <c r="E311" s="27">
        <v>2.3570400000000005</v>
      </c>
      <c r="F311" s="34">
        <f t="shared" si="23"/>
        <v>25.67</v>
      </c>
    </row>
    <row r="312" spans="1:6" s="9" customFormat="1" ht="13.5" customHeight="1" x14ac:dyDescent="0.2">
      <c r="A312" s="39" t="s">
        <v>456</v>
      </c>
      <c r="B312" s="41"/>
      <c r="C312" s="40"/>
      <c r="D312" s="40"/>
      <c r="E312" s="42" t="s">
        <v>701</v>
      </c>
      <c r="F312" s="43">
        <f>SUM(F313:F328)</f>
        <v>25654.430000000004</v>
      </c>
    </row>
    <row r="313" spans="1:6" s="9" customFormat="1" x14ac:dyDescent="0.2">
      <c r="A313" s="2" t="s">
        <v>239</v>
      </c>
      <c r="B313" s="5" t="s">
        <v>20</v>
      </c>
      <c r="C313" s="1" t="s">
        <v>711</v>
      </c>
      <c r="D313" s="11">
        <v>12.96</v>
      </c>
      <c r="E313" s="27">
        <v>4.8934199999999999</v>
      </c>
      <c r="F313" s="34">
        <f t="shared" ref="F313:F328" si="24">ROUND(D313*E313,2)</f>
        <v>63.42</v>
      </c>
    </row>
    <row r="314" spans="1:6" s="9" customFormat="1" ht="25.5" x14ac:dyDescent="0.2">
      <c r="A314" s="2" t="s">
        <v>240</v>
      </c>
      <c r="B314" s="3" t="s">
        <v>473</v>
      </c>
      <c r="C314" s="1" t="s">
        <v>715</v>
      </c>
      <c r="D314" s="11">
        <v>4.0599999999999996</v>
      </c>
      <c r="E314" s="27">
        <v>73.375680000000003</v>
      </c>
      <c r="F314" s="34">
        <f t="shared" si="24"/>
        <v>297.91000000000003</v>
      </c>
    </row>
    <row r="315" spans="1:6" s="9" customFormat="1" ht="25.5" x14ac:dyDescent="0.2">
      <c r="A315" s="2" t="s">
        <v>241</v>
      </c>
      <c r="B315" s="5" t="s">
        <v>359</v>
      </c>
      <c r="C315" s="1" t="s">
        <v>715</v>
      </c>
      <c r="D315" s="10">
        <v>4.0599999999999996</v>
      </c>
      <c r="E315" s="27">
        <v>1.8958800000000002</v>
      </c>
      <c r="F315" s="34">
        <f t="shared" si="24"/>
        <v>7.7</v>
      </c>
    </row>
    <row r="316" spans="1:6" s="9" customFormat="1" ht="25.5" x14ac:dyDescent="0.2">
      <c r="A316" s="2" t="s">
        <v>242</v>
      </c>
      <c r="B316" s="5" t="s">
        <v>360</v>
      </c>
      <c r="C316" s="1" t="s">
        <v>715</v>
      </c>
      <c r="D316" s="10">
        <v>20.299999999999997</v>
      </c>
      <c r="E316" s="27">
        <v>4.1760600000000005</v>
      </c>
      <c r="F316" s="34">
        <f t="shared" si="24"/>
        <v>84.77</v>
      </c>
    </row>
    <row r="317" spans="1:6" s="9" customFormat="1" x14ac:dyDescent="0.2">
      <c r="A317" s="2" t="s">
        <v>243</v>
      </c>
      <c r="B317" s="5" t="s">
        <v>406</v>
      </c>
      <c r="C317" s="1" t="s">
        <v>715</v>
      </c>
      <c r="D317" s="11">
        <v>8.4700000000000006</v>
      </c>
      <c r="E317" s="27">
        <v>393.07485000000008</v>
      </c>
      <c r="F317" s="34">
        <f t="shared" si="24"/>
        <v>3329.34</v>
      </c>
    </row>
    <row r="318" spans="1:6" x14ac:dyDescent="0.2">
      <c r="A318" s="2" t="s">
        <v>244</v>
      </c>
      <c r="B318" s="5" t="s">
        <v>407</v>
      </c>
      <c r="C318" s="1" t="s">
        <v>715</v>
      </c>
      <c r="D318" s="11">
        <v>8.4700000000000006</v>
      </c>
      <c r="E318" s="27">
        <v>105.93870000000001</v>
      </c>
      <c r="F318" s="34">
        <f t="shared" si="24"/>
        <v>897.3</v>
      </c>
    </row>
    <row r="319" spans="1:6" s="9" customFormat="1" x14ac:dyDescent="0.2">
      <c r="A319" s="2" t="s">
        <v>245</v>
      </c>
      <c r="B319" s="5" t="s">
        <v>348</v>
      </c>
      <c r="C319" s="1" t="s">
        <v>716</v>
      </c>
      <c r="D319" s="11">
        <v>677.6</v>
      </c>
      <c r="E319" s="27">
        <v>12.233550000000003</v>
      </c>
      <c r="F319" s="34">
        <f t="shared" si="24"/>
        <v>8289.4500000000007</v>
      </c>
    </row>
    <row r="320" spans="1:6" x14ac:dyDescent="0.2">
      <c r="A320" s="2" t="s">
        <v>246</v>
      </c>
      <c r="B320" s="5" t="s">
        <v>347</v>
      </c>
      <c r="C320" s="1" t="s">
        <v>711</v>
      </c>
      <c r="D320" s="11">
        <v>4.8</v>
      </c>
      <c r="E320" s="27">
        <v>49.408170000000005</v>
      </c>
      <c r="F320" s="34">
        <f t="shared" si="24"/>
        <v>237.16</v>
      </c>
    </row>
    <row r="321" spans="1:6" s="9" customFormat="1" x14ac:dyDescent="0.2">
      <c r="A321" s="2" t="s">
        <v>247</v>
      </c>
      <c r="B321" s="20" t="s">
        <v>373</v>
      </c>
      <c r="C321" s="1" t="s">
        <v>711</v>
      </c>
      <c r="D321" s="10">
        <v>25.3</v>
      </c>
      <c r="E321" s="27">
        <v>102.31</v>
      </c>
      <c r="F321" s="34">
        <f t="shared" si="24"/>
        <v>2588.44</v>
      </c>
    </row>
    <row r="322" spans="1:6" s="9" customFormat="1" ht="25.5" x14ac:dyDescent="0.2">
      <c r="A322" s="2" t="s">
        <v>248</v>
      </c>
      <c r="B322" s="20" t="s">
        <v>27</v>
      </c>
      <c r="C322" s="1" t="s">
        <v>710</v>
      </c>
      <c r="D322" s="12">
        <v>1</v>
      </c>
      <c r="E322" s="27">
        <v>1636.6100000000001</v>
      </c>
      <c r="F322" s="34">
        <f t="shared" si="24"/>
        <v>1636.61</v>
      </c>
    </row>
    <row r="323" spans="1:6" s="9" customFormat="1" x14ac:dyDescent="0.2">
      <c r="A323" s="2" t="s">
        <v>249</v>
      </c>
      <c r="B323" s="20" t="s">
        <v>374</v>
      </c>
      <c r="C323" s="1" t="s">
        <v>717</v>
      </c>
      <c r="D323" s="10">
        <v>2250</v>
      </c>
      <c r="E323" s="27">
        <v>2.16</v>
      </c>
      <c r="F323" s="34">
        <f t="shared" si="24"/>
        <v>4860</v>
      </c>
    </row>
    <row r="324" spans="1:6" s="9" customFormat="1" ht="38.25" x14ac:dyDescent="0.2">
      <c r="A324" s="2" t="s">
        <v>250</v>
      </c>
      <c r="B324" s="3" t="s">
        <v>738</v>
      </c>
      <c r="C324" s="1" t="s">
        <v>712</v>
      </c>
      <c r="D324" s="11">
        <v>40</v>
      </c>
      <c r="E324" s="27">
        <v>60.476010000000009</v>
      </c>
      <c r="F324" s="34">
        <f t="shared" si="24"/>
        <v>2419.04</v>
      </c>
    </row>
    <row r="325" spans="1:6" s="9" customFormat="1" x14ac:dyDescent="0.2">
      <c r="A325" s="2" t="s">
        <v>251</v>
      </c>
      <c r="B325" s="5" t="s">
        <v>357</v>
      </c>
      <c r="C325" s="1" t="s">
        <v>710</v>
      </c>
      <c r="D325" s="11">
        <v>1</v>
      </c>
      <c r="E325" s="27">
        <v>531.39723000000004</v>
      </c>
      <c r="F325" s="34">
        <f t="shared" si="24"/>
        <v>531.4</v>
      </c>
    </row>
    <row r="326" spans="1:6" s="9" customFormat="1" x14ac:dyDescent="0.2">
      <c r="A326" s="2" t="s">
        <v>252</v>
      </c>
      <c r="B326" s="5" t="s">
        <v>34</v>
      </c>
      <c r="C326" s="1" t="s">
        <v>710</v>
      </c>
      <c r="D326" s="11">
        <v>1</v>
      </c>
      <c r="E326" s="27">
        <v>336.75</v>
      </c>
      <c r="F326" s="34">
        <f t="shared" si="24"/>
        <v>336.75</v>
      </c>
    </row>
    <row r="327" spans="1:6" s="9" customFormat="1" x14ac:dyDescent="0.2">
      <c r="A327" s="2" t="s">
        <v>317</v>
      </c>
      <c r="B327" s="5" t="s">
        <v>375</v>
      </c>
      <c r="C327" s="1" t="s">
        <v>711</v>
      </c>
      <c r="D327" s="11">
        <v>1</v>
      </c>
      <c r="E327" s="27">
        <v>44.59</v>
      </c>
      <c r="F327" s="34">
        <f t="shared" si="24"/>
        <v>44.59</v>
      </c>
    </row>
    <row r="328" spans="1:6" s="9" customFormat="1" x14ac:dyDescent="0.2">
      <c r="A328" s="2" t="s">
        <v>318</v>
      </c>
      <c r="B328" s="20" t="s">
        <v>32</v>
      </c>
      <c r="C328" s="1" t="s">
        <v>711</v>
      </c>
      <c r="D328" s="11">
        <v>12.96</v>
      </c>
      <c r="E328" s="51">
        <v>2.3570400000000005</v>
      </c>
      <c r="F328" s="34">
        <f t="shared" si="24"/>
        <v>30.55</v>
      </c>
    </row>
    <row r="329" spans="1:6" s="9" customFormat="1" ht="13.5" customHeight="1" x14ac:dyDescent="0.2">
      <c r="A329" s="39" t="s">
        <v>457</v>
      </c>
      <c r="B329" s="41"/>
      <c r="C329" s="40"/>
      <c r="D329" s="40"/>
      <c r="E329" s="42" t="s">
        <v>701</v>
      </c>
      <c r="F329" s="43">
        <f>SUM(F330:F352)</f>
        <v>376475.3</v>
      </c>
    </row>
    <row r="330" spans="1:6" s="9" customFormat="1" x14ac:dyDescent="0.2">
      <c r="A330" s="2" t="s">
        <v>253</v>
      </c>
      <c r="B330" s="5" t="s">
        <v>28</v>
      </c>
      <c r="C330" s="1" t="s">
        <v>712</v>
      </c>
      <c r="D330" s="10">
        <v>157</v>
      </c>
      <c r="E330" s="27">
        <v>1.4987700000000002</v>
      </c>
      <c r="F330" s="34">
        <f>ROUND(D330*E330,2)</f>
        <v>235.31</v>
      </c>
    </row>
    <row r="331" spans="1:6" s="9" customFormat="1" ht="25.5" x14ac:dyDescent="0.2">
      <c r="A331" s="2" t="s">
        <v>254</v>
      </c>
      <c r="B331" s="3" t="s">
        <v>473</v>
      </c>
      <c r="C331" s="1" t="s">
        <v>715</v>
      </c>
      <c r="D331" s="10">
        <v>545.1</v>
      </c>
      <c r="E331" s="27">
        <v>73.375680000000003</v>
      </c>
      <c r="F331" s="34">
        <f>ROUND(D331*E331,2)</f>
        <v>39997.08</v>
      </c>
    </row>
    <row r="332" spans="1:6" s="9" customFormat="1" x14ac:dyDescent="0.2">
      <c r="A332" s="2" t="s">
        <v>255</v>
      </c>
      <c r="B332" s="5" t="s">
        <v>33</v>
      </c>
      <c r="C332" s="1" t="s">
        <v>715</v>
      </c>
      <c r="D332" s="10">
        <v>1059.94</v>
      </c>
      <c r="E332" s="27">
        <v>6.7508699999999999</v>
      </c>
      <c r="F332" s="34">
        <f>ROUND(D332*E332,2)</f>
        <v>7155.52</v>
      </c>
    </row>
    <row r="333" spans="1:6" s="9" customFormat="1" ht="25.5" x14ac:dyDescent="0.2">
      <c r="A333" s="2" t="s">
        <v>256</v>
      </c>
      <c r="B333" s="5" t="s">
        <v>405</v>
      </c>
      <c r="C333" s="1" t="s">
        <v>715</v>
      </c>
      <c r="D333" s="10">
        <v>325.69</v>
      </c>
      <c r="E333" s="27">
        <v>204.89999999999998</v>
      </c>
      <c r="F333" s="34">
        <f t="shared" ref="F333" si="25">ROUND(D333*E333,2)</f>
        <v>66733.88</v>
      </c>
    </row>
    <row r="334" spans="1:6" s="9" customFormat="1" ht="38.25" x14ac:dyDescent="0.2">
      <c r="A334" s="2" t="s">
        <v>257</v>
      </c>
      <c r="B334" s="3" t="s">
        <v>472</v>
      </c>
      <c r="C334" s="1" t="s">
        <v>715</v>
      </c>
      <c r="D334" s="10">
        <v>325.69</v>
      </c>
      <c r="E334" s="27">
        <v>246.68</v>
      </c>
      <c r="F334" s="34">
        <f>ROUND(D334*E334,2)</f>
        <v>80341.210000000006</v>
      </c>
    </row>
    <row r="335" spans="1:6" s="9" customFormat="1" ht="25.5" x14ac:dyDescent="0.2">
      <c r="A335" s="2" t="s">
        <v>258</v>
      </c>
      <c r="B335" s="5" t="s">
        <v>359</v>
      </c>
      <c r="C335" s="1" t="s">
        <v>715</v>
      </c>
      <c r="D335" s="10">
        <v>1017.01</v>
      </c>
      <c r="E335" s="27">
        <v>1.8958800000000002</v>
      </c>
      <c r="F335" s="34">
        <f>ROUND(D335*E335,2)</f>
        <v>1928.13</v>
      </c>
    </row>
    <row r="336" spans="1:6" s="9" customFormat="1" ht="25.5" x14ac:dyDescent="0.2">
      <c r="A336" s="2" t="s">
        <v>259</v>
      </c>
      <c r="B336" s="5" t="s">
        <v>360</v>
      </c>
      <c r="C336" s="1" t="s">
        <v>715</v>
      </c>
      <c r="D336" s="10">
        <v>5085.05</v>
      </c>
      <c r="E336" s="27">
        <v>4.1760600000000005</v>
      </c>
      <c r="F336" s="34">
        <f>ROUND(D336*E336,2)</f>
        <v>21235.47</v>
      </c>
    </row>
    <row r="337" spans="1:6" x14ac:dyDescent="0.2">
      <c r="A337" s="2" t="s">
        <v>260</v>
      </c>
      <c r="B337" s="3" t="s">
        <v>361</v>
      </c>
      <c r="C337" s="1" t="s">
        <v>711</v>
      </c>
      <c r="D337" s="10">
        <v>1846.58</v>
      </c>
      <c r="E337" s="27">
        <v>0.4</v>
      </c>
      <c r="F337" s="34">
        <f t="shared" ref="F337" si="26">ROUND(D337*E337,2)</f>
        <v>738.63</v>
      </c>
    </row>
    <row r="338" spans="1:6" ht="25.5" x14ac:dyDescent="0.2">
      <c r="A338" s="2" t="s">
        <v>261</v>
      </c>
      <c r="B338" s="5" t="s">
        <v>37</v>
      </c>
      <c r="C338" s="1" t="s">
        <v>715</v>
      </c>
      <c r="D338" s="10">
        <v>150</v>
      </c>
      <c r="E338" s="27">
        <v>182.42721</v>
      </c>
      <c r="F338" s="34">
        <f t="shared" ref="F338:F346" si="27">ROUND(D338*E338,2)</f>
        <v>27364.080000000002</v>
      </c>
    </row>
    <row r="339" spans="1:6" s="9" customFormat="1" ht="25.5" x14ac:dyDescent="0.2">
      <c r="A339" s="2" t="s">
        <v>262</v>
      </c>
      <c r="B339" s="3" t="s">
        <v>739</v>
      </c>
      <c r="C339" s="1" t="s">
        <v>715</v>
      </c>
      <c r="D339" s="10">
        <v>1761.99</v>
      </c>
      <c r="E339" s="27">
        <v>13.0662</v>
      </c>
      <c r="F339" s="34">
        <f t="shared" si="27"/>
        <v>23022.51</v>
      </c>
    </row>
    <row r="340" spans="1:6" s="9" customFormat="1" ht="25.5" x14ac:dyDescent="0.2">
      <c r="A340" s="2" t="s">
        <v>263</v>
      </c>
      <c r="B340" s="3" t="s">
        <v>362</v>
      </c>
      <c r="C340" s="1" t="s">
        <v>715</v>
      </c>
      <c r="D340" s="10">
        <v>612.11</v>
      </c>
      <c r="E340" s="27">
        <v>19.227810000000002</v>
      </c>
      <c r="F340" s="34">
        <f t="shared" si="27"/>
        <v>11769.53</v>
      </c>
    </row>
    <row r="341" spans="1:6" s="9" customFormat="1" x14ac:dyDescent="0.2">
      <c r="A341" s="2" t="s">
        <v>264</v>
      </c>
      <c r="B341" s="20" t="s">
        <v>376</v>
      </c>
      <c r="C341" s="1" t="s">
        <v>712</v>
      </c>
      <c r="D341" s="10">
        <v>1002</v>
      </c>
      <c r="E341" s="27">
        <v>0.15372000000000002</v>
      </c>
      <c r="F341" s="34">
        <f t="shared" si="27"/>
        <v>154.03</v>
      </c>
    </row>
    <row r="342" spans="1:6" s="9" customFormat="1" ht="25.5" x14ac:dyDescent="0.2">
      <c r="A342" s="2" t="s">
        <v>265</v>
      </c>
      <c r="B342" s="5" t="s">
        <v>29</v>
      </c>
      <c r="C342" s="1" t="s">
        <v>712</v>
      </c>
      <c r="D342" s="10">
        <v>1002</v>
      </c>
      <c r="E342" s="27">
        <v>1.6140600000000003</v>
      </c>
      <c r="F342" s="34">
        <f t="shared" si="27"/>
        <v>1617.29</v>
      </c>
    </row>
    <row r="343" spans="1:6" s="9" customFormat="1" x14ac:dyDescent="0.2">
      <c r="A343" s="2" t="s">
        <v>266</v>
      </c>
      <c r="B343" s="20" t="s">
        <v>377</v>
      </c>
      <c r="C343" s="1" t="s">
        <v>712</v>
      </c>
      <c r="D343" s="10">
        <v>1002</v>
      </c>
      <c r="E343" s="27">
        <v>0.15372000000000002</v>
      </c>
      <c r="F343" s="34">
        <f t="shared" si="27"/>
        <v>154.03</v>
      </c>
    </row>
    <row r="344" spans="1:6" s="9" customFormat="1" ht="25.5" x14ac:dyDescent="0.2">
      <c r="A344" s="2" t="s">
        <v>267</v>
      </c>
      <c r="B344" s="3" t="s">
        <v>143</v>
      </c>
      <c r="C344" s="1" t="s">
        <v>712</v>
      </c>
      <c r="D344" s="13">
        <v>1002</v>
      </c>
      <c r="E344" s="27">
        <v>2.1648900000000002</v>
      </c>
      <c r="F344" s="34">
        <f t="shared" si="27"/>
        <v>2169.2199999999998</v>
      </c>
    </row>
    <row r="345" spans="1:6" s="9" customFormat="1" x14ac:dyDescent="0.2">
      <c r="A345" s="2" t="s">
        <v>268</v>
      </c>
      <c r="B345" s="20" t="s">
        <v>378</v>
      </c>
      <c r="C345" s="1" t="s">
        <v>712</v>
      </c>
      <c r="D345" s="10">
        <v>157</v>
      </c>
      <c r="E345" s="27">
        <v>0.15372000000000002</v>
      </c>
      <c r="F345" s="34">
        <f t="shared" si="27"/>
        <v>24.13</v>
      </c>
    </row>
    <row r="346" spans="1:6" s="9" customFormat="1" ht="25.5" x14ac:dyDescent="0.2">
      <c r="A346" s="2" t="s">
        <v>269</v>
      </c>
      <c r="B346" s="3" t="s">
        <v>144</v>
      </c>
      <c r="C346" s="1" t="s">
        <v>712</v>
      </c>
      <c r="D346" s="13">
        <v>157</v>
      </c>
      <c r="E346" s="27">
        <v>2.7029100000000001</v>
      </c>
      <c r="F346" s="34">
        <f t="shared" si="27"/>
        <v>424.36</v>
      </c>
    </row>
    <row r="347" spans="1:6" ht="51" x14ac:dyDescent="0.2">
      <c r="A347" s="2" t="s">
        <v>270</v>
      </c>
      <c r="B347" s="20" t="s">
        <v>379</v>
      </c>
      <c r="C347" s="1" t="s">
        <v>710</v>
      </c>
      <c r="D347" s="10">
        <v>20</v>
      </c>
      <c r="E347" s="27">
        <v>48.139980000000001</v>
      </c>
      <c r="F347" s="34">
        <f t="shared" ref="F347:F352" si="28">ROUND(D347*E347,2)</f>
        <v>962.8</v>
      </c>
    </row>
    <row r="348" spans="1:6" s="9" customFormat="1" ht="25.5" customHeight="1" x14ac:dyDescent="0.2">
      <c r="A348" s="2" t="s">
        <v>271</v>
      </c>
      <c r="B348" s="20" t="s">
        <v>380</v>
      </c>
      <c r="C348" s="1" t="s">
        <v>710</v>
      </c>
      <c r="D348" s="10">
        <v>20</v>
      </c>
      <c r="E348" s="27">
        <v>114.44</v>
      </c>
      <c r="F348" s="34">
        <f>ROUND(D348*E348,2)</f>
        <v>2288.8000000000002</v>
      </c>
    </row>
    <row r="349" spans="1:6" s="9" customFormat="1" x14ac:dyDescent="0.2">
      <c r="A349" s="2" t="s">
        <v>272</v>
      </c>
      <c r="B349" s="20" t="s">
        <v>381</v>
      </c>
      <c r="C349" s="1" t="s">
        <v>710</v>
      </c>
      <c r="D349" s="10">
        <v>83</v>
      </c>
      <c r="E349" s="27">
        <v>141.43521000000001</v>
      </c>
      <c r="F349" s="34">
        <f>ROUND(D349*E349,2)</f>
        <v>11739.12</v>
      </c>
    </row>
    <row r="350" spans="1:6" s="9" customFormat="1" x14ac:dyDescent="0.2">
      <c r="A350" s="2" t="s">
        <v>420</v>
      </c>
      <c r="B350" s="5" t="s">
        <v>14</v>
      </c>
      <c r="C350" s="1" t="s">
        <v>712</v>
      </c>
      <c r="D350" s="10">
        <v>6493</v>
      </c>
      <c r="E350" s="27">
        <v>4.3554000000000004</v>
      </c>
      <c r="F350" s="34">
        <f>ROUND(D350*E350,2)</f>
        <v>28279.61</v>
      </c>
    </row>
    <row r="351" spans="1:6" s="9" customFormat="1" x14ac:dyDescent="0.2">
      <c r="A351" s="2" t="s">
        <v>421</v>
      </c>
      <c r="B351" s="5" t="s">
        <v>15</v>
      </c>
      <c r="C351" s="1" t="s">
        <v>712</v>
      </c>
      <c r="D351" s="10">
        <v>6493</v>
      </c>
      <c r="E351" s="27">
        <v>6</v>
      </c>
      <c r="F351" s="34">
        <f>ROUND(D351*E351,2)</f>
        <v>38958</v>
      </c>
    </row>
    <row r="352" spans="1:6" s="9" customFormat="1" x14ac:dyDescent="0.2">
      <c r="A352" s="2" t="s">
        <v>422</v>
      </c>
      <c r="B352" s="5" t="s">
        <v>31</v>
      </c>
      <c r="C352" s="1" t="s">
        <v>711</v>
      </c>
      <c r="D352" s="14">
        <v>3895.8</v>
      </c>
      <c r="E352" s="27">
        <v>2.3570400000000005</v>
      </c>
      <c r="F352" s="34">
        <f t="shared" si="28"/>
        <v>9182.56</v>
      </c>
    </row>
    <row r="353" spans="1:6" s="9" customFormat="1" ht="13.5" customHeight="1" x14ac:dyDescent="0.2">
      <c r="A353" s="39" t="s">
        <v>458</v>
      </c>
      <c r="B353" s="41"/>
      <c r="C353" s="40"/>
      <c r="D353" s="40"/>
      <c r="E353" s="42" t="s">
        <v>701</v>
      </c>
      <c r="F353" s="43">
        <f>SUM(F354:F377)</f>
        <v>432938.24000000011</v>
      </c>
    </row>
    <row r="354" spans="1:6" s="9" customFormat="1" x14ac:dyDescent="0.2">
      <c r="A354" s="2" t="s">
        <v>273</v>
      </c>
      <c r="B354" s="5" t="s">
        <v>28</v>
      </c>
      <c r="C354" s="1" t="s">
        <v>712</v>
      </c>
      <c r="D354" s="10">
        <v>3333</v>
      </c>
      <c r="E354" s="27">
        <v>1.4987700000000002</v>
      </c>
      <c r="F354" s="34">
        <f>ROUND(D354*E354,2)</f>
        <v>4995.3999999999996</v>
      </c>
    </row>
    <row r="355" spans="1:6" s="9" customFormat="1" ht="25.5" x14ac:dyDescent="0.2">
      <c r="A355" s="2" t="s">
        <v>323</v>
      </c>
      <c r="B355" s="3" t="s">
        <v>473</v>
      </c>
      <c r="C355" s="1" t="s">
        <v>715</v>
      </c>
      <c r="D355" s="10">
        <v>100</v>
      </c>
      <c r="E355" s="27">
        <v>73.375680000000003</v>
      </c>
      <c r="F355" s="34">
        <f>ROUND(D355*E355,2)</f>
        <v>7337.57</v>
      </c>
    </row>
    <row r="356" spans="1:6" s="9" customFormat="1" x14ac:dyDescent="0.2">
      <c r="A356" s="2" t="s">
        <v>324</v>
      </c>
      <c r="B356" s="5" t="s">
        <v>33</v>
      </c>
      <c r="C356" s="1" t="s">
        <v>715</v>
      </c>
      <c r="D356" s="10">
        <v>2972.5</v>
      </c>
      <c r="E356" s="27">
        <v>6.7508699999999999</v>
      </c>
      <c r="F356" s="34">
        <f>ROUND(D356*E356,2)</f>
        <v>20066.96</v>
      </c>
    </row>
    <row r="357" spans="1:6" s="9" customFormat="1" ht="25.5" x14ac:dyDescent="0.2">
      <c r="A357" s="2" t="s">
        <v>325</v>
      </c>
      <c r="B357" s="5" t="s">
        <v>405</v>
      </c>
      <c r="C357" s="1" t="s">
        <v>715</v>
      </c>
      <c r="D357" s="10">
        <v>331.9</v>
      </c>
      <c r="E357" s="27">
        <v>204.89999999999998</v>
      </c>
      <c r="F357" s="34">
        <f t="shared" ref="F357" si="29">ROUND(D357*E357,2)</f>
        <v>68006.31</v>
      </c>
    </row>
    <row r="358" spans="1:6" s="9" customFormat="1" ht="38.25" x14ac:dyDescent="0.2">
      <c r="A358" s="2" t="s">
        <v>326</v>
      </c>
      <c r="B358" s="3" t="s">
        <v>472</v>
      </c>
      <c r="C358" s="1" t="s">
        <v>715</v>
      </c>
      <c r="D358" s="10">
        <v>331.9</v>
      </c>
      <c r="E358" s="27">
        <v>246.68</v>
      </c>
      <c r="F358" s="34">
        <f t="shared" ref="F358:F364" si="30">ROUND(D358*E358,2)</f>
        <v>81873.09</v>
      </c>
    </row>
    <row r="359" spans="1:6" s="9" customFormat="1" ht="25.5" x14ac:dyDescent="0.2">
      <c r="A359" s="2" t="s">
        <v>327</v>
      </c>
      <c r="B359" s="5" t="s">
        <v>359</v>
      </c>
      <c r="C359" s="1" t="s">
        <v>715</v>
      </c>
      <c r="D359" s="10">
        <v>708.27</v>
      </c>
      <c r="E359" s="27">
        <v>1.8958800000000002</v>
      </c>
      <c r="F359" s="34">
        <f t="shared" si="30"/>
        <v>1342.79</v>
      </c>
    </row>
    <row r="360" spans="1:6" s="9" customFormat="1" ht="25.5" x14ac:dyDescent="0.2">
      <c r="A360" s="2" t="s">
        <v>328</v>
      </c>
      <c r="B360" s="5" t="s">
        <v>360</v>
      </c>
      <c r="C360" s="1" t="s">
        <v>715</v>
      </c>
      <c r="D360" s="10">
        <v>3541.35</v>
      </c>
      <c r="E360" s="27">
        <v>4.1760600000000005</v>
      </c>
      <c r="F360" s="34">
        <f t="shared" si="30"/>
        <v>14788.89</v>
      </c>
    </row>
    <row r="361" spans="1:6" x14ac:dyDescent="0.2">
      <c r="A361" s="2" t="s">
        <v>329</v>
      </c>
      <c r="B361" s="3" t="s">
        <v>361</v>
      </c>
      <c r="C361" s="1" t="s">
        <v>711</v>
      </c>
      <c r="D361" s="10">
        <v>3649.6500000000005</v>
      </c>
      <c r="E361" s="27">
        <v>0.4</v>
      </c>
      <c r="F361" s="34">
        <f t="shared" si="30"/>
        <v>1459.86</v>
      </c>
    </row>
    <row r="362" spans="1:6" ht="25.5" x14ac:dyDescent="0.2">
      <c r="A362" s="2" t="s">
        <v>330</v>
      </c>
      <c r="B362" s="5" t="s">
        <v>37</v>
      </c>
      <c r="C362" s="1" t="s">
        <v>715</v>
      </c>
      <c r="D362" s="10">
        <v>257.85374000000002</v>
      </c>
      <c r="E362" s="27">
        <v>182.42721</v>
      </c>
      <c r="F362" s="34">
        <f t="shared" si="30"/>
        <v>47039.54</v>
      </c>
    </row>
    <row r="363" spans="1:6" s="9" customFormat="1" ht="25.5" x14ac:dyDescent="0.2">
      <c r="A363" s="2" t="s">
        <v>331</v>
      </c>
      <c r="B363" s="3" t="s">
        <v>739</v>
      </c>
      <c r="C363" s="1" t="s">
        <v>715</v>
      </c>
      <c r="D363" s="10">
        <v>2776.9900000000002</v>
      </c>
      <c r="E363" s="27">
        <v>13.0662</v>
      </c>
      <c r="F363" s="34">
        <f t="shared" si="30"/>
        <v>36284.71</v>
      </c>
    </row>
    <row r="364" spans="1:6" s="9" customFormat="1" ht="25.5" x14ac:dyDescent="0.2">
      <c r="A364" s="2" t="s">
        <v>332</v>
      </c>
      <c r="B364" s="3" t="s">
        <v>362</v>
      </c>
      <c r="C364" s="1" t="s">
        <v>715</v>
      </c>
      <c r="D364" s="10">
        <v>658.07</v>
      </c>
      <c r="E364" s="27">
        <v>19.227810000000002</v>
      </c>
      <c r="F364" s="34">
        <f t="shared" si="30"/>
        <v>12653.24</v>
      </c>
    </row>
    <row r="365" spans="1:6" s="9" customFormat="1" x14ac:dyDescent="0.2">
      <c r="A365" s="2" t="s">
        <v>333</v>
      </c>
      <c r="B365" s="20" t="s">
        <v>376</v>
      </c>
      <c r="C365" s="1" t="s">
        <v>712</v>
      </c>
      <c r="D365" s="10">
        <v>1635</v>
      </c>
      <c r="E365" s="27">
        <v>0.15372000000000002</v>
      </c>
      <c r="F365" s="34">
        <f t="shared" ref="F365" si="31">ROUND(D365*E365,2)</f>
        <v>251.33</v>
      </c>
    </row>
    <row r="366" spans="1:6" s="9" customFormat="1" ht="25.5" x14ac:dyDescent="0.2">
      <c r="A366" s="2" t="s">
        <v>334</v>
      </c>
      <c r="B366" s="5" t="s">
        <v>29</v>
      </c>
      <c r="C366" s="1" t="s">
        <v>712</v>
      </c>
      <c r="D366" s="10">
        <v>1635</v>
      </c>
      <c r="E366" s="27">
        <v>1.6140600000000003</v>
      </c>
      <c r="F366" s="34">
        <f>ROUND(D366*E366,2)</f>
        <v>2638.99</v>
      </c>
    </row>
    <row r="367" spans="1:6" s="9" customFormat="1" x14ac:dyDescent="0.2">
      <c r="A367" s="2" t="s">
        <v>335</v>
      </c>
      <c r="B367" s="20" t="s">
        <v>377</v>
      </c>
      <c r="C367" s="1" t="s">
        <v>712</v>
      </c>
      <c r="D367" s="10">
        <v>444</v>
      </c>
      <c r="E367" s="27">
        <v>0.15372000000000002</v>
      </c>
      <c r="F367" s="34">
        <f>ROUND(D367*E367,2)</f>
        <v>68.25</v>
      </c>
    </row>
    <row r="368" spans="1:6" s="9" customFormat="1" ht="25.5" x14ac:dyDescent="0.2">
      <c r="A368" s="2" t="s">
        <v>336</v>
      </c>
      <c r="B368" s="3" t="s">
        <v>143</v>
      </c>
      <c r="C368" s="1" t="s">
        <v>712</v>
      </c>
      <c r="D368" s="13">
        <v>444</v>
      </c>
      <c r="E368" s="27">
        <v>2.1648900000000002</v>
      </c>
      <c r="F368" s="34">
        <f>ROUND(D368*E368,2)</f>
        <v>961.21</v>
      </c>
    </row>
    <row r="369" spans="1:6" s="9" customFormat="1" x14ac:dyDescent="0.2">
      <c r="A369" s="2" t="s">
        <v>337</v>
      </c>
      <c r="B369" s="20" t="s">
        <v>378</v>
      </c>
      <c r="C369" s="1" t="s">
        <v>712</v>
      </c>
      <c r="D369" s="10">
        <v>1254</v>
      </c>
      <c r="E369" s="27">
        <v>0.15372000000000002</v>
      </c>
      <c r="F369" s="34">
        <f>ROUND(D369*E369,2)</f>
        <v>192.76</v>
      </c>
    </row>
    <row r="370" spans="1:6" s="9" customFormat="1" ht="25.5" x14ac:dyDescent="0.2">
      <c r="A370" s="2" t="s">
        <v>338</v>
      </c>
      <c r="B370" s="3" t="s">
        <v>144</v>
      </c>
      <c r="C370" s="1" t="s">
        <v>712</v>
      </c>
      <c r="D370" s="13">
        <v>1254</v>
      </c>
      <c r="E370" s="27">
        <v>2.7029100000000001</v>
      </c>
      <c r="F370" s="34">
        <f t="shared" ref="F370:F375" si="32">ROUND(D370*E370,2)</f>
        <v>3389.45</v>
      </c>
    </row>
    <row r="371" spans="1:6" ht="51" x14ac:dyDescent="0.2">
      <c r="A371" s="2" t="s">
        <v>339</v>
      </c>
      <c r="B371" s="20" t="s">
        <v>379</v>
      </c>
      <c r="C371" s="1" t="s">
        <v>710</v>
      </c>
      <c r="D371" s="10">
        <v>30</v>
      </c>
      <c r="E371" s="27">
        <v>48.139980000000001</v>
      </c>
      <c r="F371" s="34">
        <f>ROUND(D371*E371,2)</f>
        <v>1444.2</v>
      </c>
    </row>
    <row r="372" spans="1:6" s="9" customFormat="1" ht="25.5" customHeight="1" x14ac:dyDescent="0.2">
      <c r="A372" s="2" t="s">
        <v>340</v>
      </c>
      <c r="B372" s="20" t="s">
        <v>380</v>
      </c>
      <c r="C372" s="1" t="s">
        <v>710</v>
      </c>
      <c r="D372" s="10">
        <v>30</v>
      </c>
      <c r="E372" s="27">
        <v>114.44</v>
      </c>
      <c r="F372" s="34">
        <f>ROUND(D372*E372,2)</f>
        <v>3433.2</v>
      </c>
    </row>
    <row r="373" spans="1:6" s="9" customFormat="1" x14ac:dyDescent="0.2">
      <c r="A373" s="2" t="s">
        <v>341</v>
      </c>
      <c r="B373" s="20" t="s">
        <v>381</v>
      </c>
      <c r="C373" s="1" t="s">
        <v>710</v>
      </c>
      <c r="D373" s="10">
        <v>160</v>
      </c>
      <c r="E373" s="27">
        <v>141.43521000000001</v>
      </c>
      <c r="F373" s="34">
        <f>ROUND(D373*E373,2)</f>
        <v>22629.63</v>
      </c>
    </row>
    <row r="374" spans="1:6" s="9" customFormat="1" x14ac:dyDescent="0.2">
      <c r="A374" s="2" t="s">
        <v>342</v>
      </c>
      <c r="B374" s="5" t="s">
        <v>14</v>
      </c>
      <c r="C374" s="1" t="s">
        <v>712</v>
      </c>
      <c r="D374" s="10">
        <v>8277</v>
      </c>
      <c r="E374" s="27">
        <v>4.3554000000000004</v>
      </c>
      <c r="F374" s="34">
        <f>ROUND(D374*E374,2)</f>
        <v>36049.65</v>
      </c>
    </row>
    <row r="375" spans="1:6" s="9" customFormat="1" x14ac:dyDescent="0.2">
      <c r="A375" s="2" t="s">
        <v>423</v>
      </c>
      <c r="B375" s="5" t="s">
        <v>15</v>
      </c>
      <c r="C375" s="1" t="s">
        <v>712</v>
      </c>
      <c r="D375" s="10">
        <v>8277</v>
      </c>
      <c r="E375" s="27">
        <v>6</v>
      </c>
      <c r="F375" s="34">
        <f t="shared" si="32"/>
        <v>49662</v>
      </c>
    </row>
    <row r="376" spans="1:6" s="9" customFormat="1" x14ac:dyDescent="0.2">
      <c r="A376" s="2" t="s">
        <v>424</v>
      </c>
      <c r="B376" s="5" t="s">
        <v>31</v>
      </c>
      <c r="C376" s="1" t="s">
        <v>711</v>
      </c>
      <c r="D376" s="14">
        <v>4966.2</v>
      </c>
      <c r="E376" s="27">
        <v>2.3570400000000005</v>
      </c>
      <c r="F376" s="34">
        <f>ROUND(D376*E376,2)</f>
        <v>11705.53</v>
      </c>
    </row>
    <row r="377" spans="1:6" s="9" customFormat="1" ht="25.5" x14ac:dyDescent="0.2">
      <c r="A377" s="2" t="s">
        <v>425</v>
      </c>
      <c r="B377" s="5" t="s">
        <v>128</v>
      </c>
      <c r="C377" s="1" t="s">
        <v>711</v>
      </c>
      <c r="D377" s="10">
        <v>19.2</v>
      </c>
      <c r="E377" s="27">
        <v>242.9</v>
      </c>
      <c r="F377" s="34">
        <f>ROUND(D377*E377,2)</f>
        <v>4663.68</v>
      </c>
    </row>
    <row r="378" spans="1:6" s="9" customFormat="1" ht="13.5" customHeight="1" x14ac:dyDescent="0.2">
      <c r="A378" s="39" t="s">
        <v>459</v>
      </c>
      <c r="B378" s="41"/>
      <c r="C378" s="40"/>
      <c r="D378" s="40"/>
      <c r="E378" s="42" t="s">
        <v>701</v>
      </c>
      <c r="F378" s="43">
        <f>SUM(F379:F402)</f>
        <v>332551.59999999992</v>
      </c>
    </row>
    <row r="379" spans="1:6" s="9" customFormat="1" x14ac:dyDescent="0.2">
      <c r="A379" s="2" t="s">
        <v>274</v>
      </c>
      <c r="B379" s="5" t="s">
        <v>28</v>
      </c>
      <c r="C379" s="1" t="s">
        <v>712</v>
      </c>
      <c r="D379" s="10">
        <v>86</v>
      </c>
      <c r="E379" s="27">
        <v>1.4987700000000002</v>
      </c>
      <c r="F379" s="34">
        <f t="shared" ref="F379:F398" si="33">ROUND(D379*E379,2)</f>
        <v>128.88999999999999</v>
      </c>
    </row>
    <row r="380" spans="1:6" s="9" customFormat="1" ht="25.5" x14ac:dyDescent="0.2">
      <c r="A380" s="2" t="s">
        <v>275</v>
      </c>
      <c r="B380" s="3" t="s">
        <v>473</v>
      </c>
      <c r="C380" s="1" t="s">
        <v>715</v>
      </c>
      <c r="D380" s="10">
        <v>475.63</v>
      </c>
      <c r="E380" s="27">
        <v>73.375680000000003</v>
      </c>
      <c r="F380" s="34">
        <f t="shared" ref="F380:F390" si="34">ROUND(D380*E380,2)</f>
        <v>34899.67</v>
      </c>
    </row>
    <row r="381" spans="1:6" s="9" customFormat="1" x14ac:dyDescent="0.2">
      <c r="A381" s="2" t="s">
        <v>276</v>
      </c>
      <c r="B381" s="5" t="s">
        <v>33</v>
      </c>
      <c r="C381" s="1" t="s">
        <v>715</v>
      </c>
      <c r="D381" s="10">
        <v>195.39999999999964</v>
      </c>
      <c r="E381" s="27">
        <v>6.7508699999999999</v>
      </c>
      <c r="F381" s="34">
        <f t="shared" si="34"/>
        <v>1319.12</v>
      </c>
    </row>
    <row r="382" spans="1:6" s="9" customFormat="1" ht="25.5" x14ac:dyDescent="0.2">
      <c r="A382" s="2" t="s">
        <v>277</v>
      </c>
      <c r="B382" s="5" t="s">
        <v>405</v>
      </c>
      <c r="C382" s="1" t="s">
        <v>715</v>
      </c>
      <c r="D382" s="10">
        <v>241.56</v>
      </c>
      <c r="E382" s="27">
        <v>204.89999999999998</v>
      </c>
      <c r="F382" s="34">
        <f t="shared" si="34"/>
        <v>49495.64</v>
      </c>
    </row>
    <row r="383" spans="1:6" s="9" customFormat="1" ht="38.25" x14ac:dyDescent="0.2">
      <c r="A383" s="2" t="s">
        <v>278</v>
      </c>
      <c r="B383" s="3" t="s">
        <v>472</v>
      </c>
      <c r="C383" s="1" t="s">
        <v>715</v>
      </c>
      <c r="D383" s="10">
        <v>241.56</v>
      </c>
      <c r="E383" s="27">
        <v>246.68</v>
      </c>
      <c r="F383" s="34">
        <f t="shared" si="34"/>
        <v>59588.02</v>
      </c>
    </row>
    <row r="384" spans="1:6" s="9" customFormat="1" ht="25.5" x14ac:dyDescent="0.2">
      <c r="A384" s="2" t="s">
        <v>279</v>
      </c>
      <c r="B384" s="5" t="s">
        <v>359</v>
      </c>
      <c r="C384" s="1" t="s">
        <v>715</v>
      </c>
      <c r="D384" s="10">
        <v>806.77</v>
      </c>
      <c r="E384" s="27">
        <v>1.8958800000000002</v>
      </c>
      <c r="F384" s="34">
        <f t="shared" si="34"/>
        <v>1529.54</v>
      </c>
    </row>
    <row r="385" spans="1:6" s="9" customFormat="1" ht="25.5" x14ac:dyDescent="0.2">
      <c r="A385" s="2" t="s">
        <v>280</v>
      </c>
      <c r="B385" s="5" t="s">
        <v>360</v>
      </c>
      <c r="C385" s="1" t="s">
        <v>715</v>
      </c>
      <c r="D385" s="10">
        <v>4033.85</v>
      </c>
      <c r="E385" s="27">
        <v>4.1760600000000005</v>
      </c>
      <c r="F385" s="34">
        <f t="shared" si="34"/>
        <v>16845.599999999999</v>
      </c>
    </row>
    <row r="386" spans="1:6" x14ac:dyDescent="0.2">
      <c r="A386" s="2" t="s">
        <v>281</v>
      </c>
      <c r="B386" s="3" t="s">
        <v>361</v>
      </c>
      <c r="C386" s="1" t="s">
        <v>711</v>
      </c>
      <c r="D386" s="10">
        <v>3003.3999999999996</v>
      </c>
      <c r="E386" s="27">
        <v>0.4</v>
      </c>
      <c r="F386" s="34">
        <f t="shared" si="34"/>
        <v>1201.3599999999999</v>
      </c>
    </row>
    <row r="387" spans="1:6" ht="25.5" x14ac:dyDescent="0.2">
      <c r="A387" s="2" t="s">
        <v>282</v>
      </c>
      <c r="B387" s="5" t="s">
        <v>37</v>
      </c>
      <c r="C387" s="1" t="s">
        <v>715</v>
      </c>
      <c r="D387" s="10">
        <v>3</v>
      </c>
      <c r="E387" s="27">
        <v>182.42721</v>
      </c>
      <c r="F387" s="34">
        <f t="shared" si="34"/>
        <v>547.28</v>
      </c>
    </row>
    <row r="388" spans="1:6" s="9" customFormat="1" ht="25.5" x14ac:dyDescent="0.2">
      <c r="A388" s="2" t="s">
        <v>283</v>
      </c>
      <c r="B388" s="3" t="s">
        <v>739</v>
      </c>
      <c r="C388" s="1" t="s">
        <v>715</v>
      </c>
      <c r="D388" s="10">
        <v>1007.8340000000001</v>
      </c>
      <c r="E388" s="27">
        <v>13.0662</v>
      </c>
      <c r="F388" s="34">
        <f t="shared" si="34"/>
        <v>13168.56</v>
      </c>
    </row>
    <row r="389" spans="1:6" s="9" customFormat="1" ht="25.5" x14ac:dyDescent="0.2">
      <c r="A389" s="2" t="s">
        <v>284</v>
      </c>
      <c r="B389" s="3" t="s">
        <v>362</v>
      </c>
      <c r="C389" s="1" t="s">
        <v>715</v>
      </c>
      <c r="D389" s="10">
        <v>764.72</v>
      </c>
      <c r="E389" s="27">
        <v>19.227810000000002</v>
      </c>
      <c r="F389" s="34">
        <f t="shared" si="34"/>
        <v>14703.89</v>
      </c>
    </row>
    <row r="390" spans="1:6" s="9" customFormat="1" x14ac:dyDescent="0.2">
      <c r="A390" s="2" t="s">
        <v>285</v>
      </c>
      <c r="B390" s="20" t="s">
        <v>376</v>
      </c>
      <c r="C390" s="1" t="s">
        <v>712</v>
      </c>
      <c r="D390" s="10">
        <v>2004</v>
      </c>
      <c r="E390" s="27">
        <v>0.15372000000000002</v>
      </c>
      <c r="F390" s="34">
        <f t="shared" si="34"/>
        <v>308.05</v>
      </c>
    </row>
    <row r="391" spans="1:6" s="9" customFormat="1" ht="25.5" x14ac:dyDescent="0.2">
      <c r="A391" s="2" t="s">
        <v>286</v>
      </c>
      <c r="B391" s="5" t="s">
        <v>29</v>
      </c>
      <c r="C391" s="1" t="s">
        <v>712</v>
      </c>
      <c r="D391" s="10">
        <v>2004</v>
      </c>
      <c r="E391" s="27">
        <v>1.6140600000000003</v>
      </c>
      <c r="F391" s="34">
        <f t="shared" si="33"/>
        <v>3234.58</v>
      </c>
    </row>
    <row r="392" spans="1:6" s="9" customFormat="1" x14ac:dyDescent="0.2">
      <c r="A392" s="2" t="s">
        <v>287</v>
      </c>
      <c r="B392" s="20" t="s">
        <v>377</v>
      </c>
      <c r="C392" s="1" t="s">
        <v>712</v>
      </c>
      <c r="D392" s="10">
        <v>43</v>
      </c>
      <c r="E392" s="27">
        <v>0.15372000000000002</v>
      </c>
      <c r="F392" s="34">
        <f t="shared" ref="F392:F397" si="35">ROUND(D392*E392,2)</f>
        <v>6.61</v>
      </c>
    </row>
    <row r="393" spans="1:6" s="9" customFormat="1" ht="25.5" x14ac:dyDescent="0.2">
      <c r="A393" s="2" t="s">
        <v>288</v>
      </c>
      <c r="B393" s="3" t="s">
        <v>143</v>
      </c>
      <c r="C393" s="1" t="s">
        <v>712</v>
      </c>
      <c r="D393" s="13">
        <v>43</v>
      </c>
      <c r="E393" s="27">
        <v>2.1648900000000002</v>
      </c>
      <c r="F393" s="34">
        <f t="shared" si="35"/>
        <v>93.09</v>
      </c>
    </row>
    <row r="394" spans="1:6" s="9" customFormat="1" x14ac:dyDescent="0.2">
      <c r="A394" s="2" t="s">
        <v>289</v>
      </c>
      <c r="B394" s="20" t="s">
        <v>378</v>
      </c>
      <c r="C394" s="1" t="s">
        <v>712</v>
      </c>
      <c r="D394" s="10">
        <v>43</v>
      </c>
      <c r="E394" s="27">
        <v>0.15372000000000002</v>
      </c>
      <c r="F394" s="34">
        <f t="shared" si="35"/>
        <v>6.61</v>
      </c>
    </row>
    <row r="395" spans="1:6" s="9" customFormat="1" ht="25.5" x14ac:dyDescent="0.2">
      <c r="A395" s="2" t="s">
        <v>290</v>
      </c>
      <c r="B395" s="3" t="s">
        <v>144</v>
      </c>
      <c r="C395" s="1" t="s">
        <v>712</v>
      </c>
      <c r="D395" s="13">
        <v>43</v>
      </c>
      <c r="E395" s="27">
        <v>2.7029100000000001</v>
      </c>
      <c r="F395" s="34">
        <f t="shared" si="35"/>
        <v>116.23</v>
      </c>
    </row>
    <row r="396" spans="1:6" ht="51" x14ac:dyDescent="0.2">
      <c r="A396" s="2" t="s">
        <v>291</v>
      </c>
      <c r="B396" s="20" t="s">
        <v>379</v>
      </c>
      <c r="C396" s="1" t="s">
        <v>710</v>
      </c>
      <c r="D396" s="10">
        <v>37</v>
      </c>
      <c r="E396" s="27">
        <v>48.139980000000001</v>
      </c>
      <c r="F396" s="34">
        <f t="shared" si="35"/>
        <v>1781.18</v>
      </c>
    </row>
    <row r="397" spans="1:6" s="9" customFormat="1" ht="25.5" customHeight="1" x14ac:dyDescent="0.2">
      <c r="A397" s="2" t="s">
        <v>292</v>
      </c>
      <c r="B397" s="20" t="s">
        <v>380</v>
      </c>
      <c r="C397" s="1" t="s">
        <v>710</v>
      </c>
      <c r="D397" s="10">
        <v>20</v>
      </c>
      <c r="E397" s="27">
        <v>114.44</v>
      </c>
      <c r="F397" s="34">
        <f t="shared" si="35"/>
        <v>2288.8000000000002</v>
      </c>
    </row>
    <row r="398" spans="1:6" s="9" customFormat="1" x14ac:dyDescent="0.2">
      <c r="A398" s="2" t="s">
        <v>293</v>
      </c>
      <c r="B398" s="20" t="s">
        <v>381</v>
      </c>
      <c r="C398" s="1" t="s">
        <v>710</v>
      </c>
      <c r="D398" s="10">
        <v>86</v>
      </c>
      <c r="E398" s="27">
        <v>141.43521000000001</v>
      </c>
      <c r="F398" s="34">
        <f t="shared" si="33"/>
        <v>12163.43</v>
      </c>
    </row>
    <row r="399" spans="1:6" s="9" customFormat="1" x14ac:dyDescent="0.2">
      <c r="A399" s="2" t="s">
        <v>294</v>
      </c>
      <c r="B399" s="5" t="s">
        <v>14</v>
      </c>
      <c r="C399" s="1" t="s">
        <v>712</v>
      </c>
      <c r="D399" s="10">
        <v>9428</v>
      </c>
      <c r="E399" s="27">
        <v>4.3554000000000004</v>
      </c>
      <c r="F399" s="34">
        <f>ROUND(D399*E399,2)</f>
        <v>41062.71</v>
      </c>
    </row>
    <row r="400" spans="1:6" s="9" customFormat="1" x14ac:dyDescent="0.2">
      <c r="A400" s="2" t="s">
        <v>295</v>
      </c>
      <c r="B400" s="5" t="s">
        <v>15</v>
      </c>
      <c r="C400" s="1" t="s">
        <v>712</v>
      </c>
      <c r="D400" s="10">
        <v>9428</v>
      </c>
      <c r="E400" s="27">
        <v>6</v>
      </c>
      <c r="F400" s="34">
        <f>ROUND(D400*E400,2)</f>
        <v>56568</v>
      </c>
    </row>
    <row r="401" spans="1:6" s="9" customFormat="1" x14ac:dyDescent="0.2">
      <c r="A401" s="2" t="s">
        <v>296</v>
      </c>
      <c r="B401" s="5" t="s">
        <v>31</v>
      </c>
      <c r="C401" s="1" t="s">
        <v>711</v>
      </c>
      <c r="D401" s="14">
        <v>5656.8</v>
      </c>
      <c r="E401" s="27">
        <v>2.3570400000000005</v>
      </c>
      <c r="F401" s="34">
        <f>ROUND(D401*E401,2)</f>
        <v>13333.3</v>
      </c>
    </row>
    <row r="402" spans="1:6" s="9" customFormat="1" ht="25.5" x14ac:dyDescent="0.2">
      <c r="A402" s="2" t="s">
        <v>297</v>
      </c>
      <c r="B402" s="5" t="s">
        <v>128</v>
      </c>
      <c r="C402" s="1" t="s">
        <v>711</v>
      </c>
      <c r="D402" s="10">
        <v>33.6</v>
      </c>
      <c r="E402" s="27">
        <v>242.9</v>
      </c>
      <c r="F402" s="34">
        <f>ROUND(D402*E402,2)</f>
        <v>8161.44</v>
      </c>
    </row>
    <row r="403" spans="1:6" s="9" customFormat="1" ht="13.5" customHeight="1" x14ac:dyDescent="0.2">
      <c r="A403" s="39" t="s">
        <v>460</v>
      </c>
      <c r="B403" s="41"/>
      <c r="C403" s="40"/>
      <c r="D403" s="40"/>
      <c r="E403" s="42" t="s">
        <v>701</v>
      </c>
      <c r="F403" s="43">
        <f>SUM(F404:F425)</f>
        <v>89574.709999999992</v>
      </c>
    </row>
    <row r="404" spans="1:6" s="9" customFormat="1" x14ac:dyDescent="0.2">
      <c r="A404" s="2" t="s">
        <v>298</v>
      </c>
      <c r="B404" s="5" t="s">
        <v>28</v>
      </c>
      <c r="C404" s="1" t="s">
        <v>712</v>
      </c>
      <c r="D404" s="10">
        <v>51</v>
      </c>
      <c r="E404" s="27">
        <v>1.4987700000000002</v>
      </c>
      <c r="F404" s="34">
        <f>ROUND(D404*E404,2)</f>
        <v>76.44</v>
      </c>
    </row>
    <row r="405" spans="1:6" s="9" customFormat="1" ht="25.5" x14ac:dyDescent="0.2">
      <c r="A405" s="2" t="s">
        <v>299</v>
      </c>
      <c r="B405" s="3" t="s">
        <v>473</v>
      </c>
      <c r="C405" s="1" t="s">
        <v>715</v>
      </c>
      <c r="D405" s="10">
        <v>104.24</v>
      </c>
      <c r="E405" s="27">
        <v>73.375680000000003</v>
      </c>
      <c r="F405" s="34">
        <f>ROUND(D405*E405,2)</f>
        <v>7648.68</v>
      </c>
    </row>
    <row r="406" spans="1:6" s="9" customFormat="1" x14ac:dyDescent="0.2">
      <c r="A406" s="2" t="s">
        <v>300</v>
      </c>
      <c r="B406" s="5" t="s">
        <v>33</v>
      </c>
      <c r="C406" s="1" t="s">
        <v>715</v>
      </c>
      <c r="D406" s="10">
        <v>4.3799999999999955</v>
      </c>
      <c r="E406" s="27">
        <v>6.7508699999999999</v>
      </c>
      <c r="F406" s="34">
        <f>ROUND(D406*E406,2)</f>
        <v>29.57</v>
      </c>
    </row>
    <row r="407" spans="1:6" s="9" customFormat="1" ht="25.5" x14ac:dyDescent="0.2">
      <c r="A407" s="2" t="s">
        <v>301</v>
      </c>
      <c r="B407" s="5" t="s">
        <v>405</v>
      </c>
      <c r="C407" s="1" t="s">
        <v>715</v>
      </c>
      <c r="D407" s="10">
        <v>52.94</v>
      </c>
      <c r="E407" s="27">
        <v>204.89999999999998</v>
      </c>
      <c r="F407" s="34">
        <f>ROUND(D407*E407,2)</f>
        <v>10847.41</v>
      </c>
    </row>
    <row r="408" spans="1:6" s="9" customFormat="1" ht="38.25" x14ac:dyDescent="0.2">
      <c r="A408" s="2" t="s">
        <v>302</v>
      </c>
      <c r="B408" s="3" t="s">
        <v>472</v>
      </c>
      <c r="C408" s="1" t="s">
        <v>715</v>
      </c>
      <c r="D408" s="10">
        <v>52.94</v>
      </c>
      <c r="E408" s="27">
        <v>246.68</v>
      </c>
      <c r="F408" s="34">
        <f t="shared" ref="F408:F424" si="36">ROUND(D408*E408,2)</f>
        <v>13059.24</v>
      </c>
    </row>
    <row r="409" spans="1:6" s="9" customFormat="1" ht="25.5" x14ac:dyDescent="0.2">
      <c r="A409" s="2" t="s">
        <v>303</v>
      </c>
      <c r="B409" s="5" t="s">
        <v>359</v>
      </c>
      <c r="C409" s="1" t="s">
        <v>715</v>
      </c>
      <c r="D409" s="10">
        <v>183.55</v>
      </c>
      <c r="E409" s="27">
        <v>1.8958800000000002</v>
      </c>
      <c r="F409" s="34">
        <f t="shared" ref="F409:F423" si="37">ROUND(D409*E409,2)</f>
        <v>347.99</v>
      </c>
    </row>
    <row r="410" spans="1:6" s="9" customFormat="1" ht="25.5" x14ac:dyDescent="0.2">
      <c r="A410" s="2" t="s">
        <v>304</v>
      </c>
      <c r="B410" s="5" t="s">
        <v>360</v>
      </c>
      <c r="C410" s="1" t="s">
        <v>715</v>
      </c>
      <c r="D410" s="10">
        <v>917.75</v>
      </c>
      <c r="E410" s="27">
        <v>4.1760600000000005</v>
      </c>
      <c r="F410" s="34">
        <f t="shared" si="37"/>
        <v>3832.58</v>
      </c>
    </row>
    <row r="411" spans="1:6" x14ac:dyDescent="0.2">
      <c r="A411" s="2" t="s">
        <v>305</v>
      </c>
      <c r="B411" s="3" t="s">
        <v>361</v>
      </c>
      <c r="C411" s="1" t="s">
        <v>711</v>
      </c>
      <c r="D411" s="10">
        <v>661.35</v>
      </c>
      <c r="E411" s="27">
        <v>0.4</v>
      </c>
      <c r="F411" s="34">
        <f t="shared" si="37"/>
        <v>264.54000000000002</v>
      </c>
    </row>
    <row r="412" spans="1:6" ht="25.5" x14ac:dyDescent="0.2">
      <c r="A412" s="2" t="s">
        <v>306</v>
      </c>
      <c r="B412" s="5" t="s">
        <v>37</v>
      </c>
      <c r="C412" s="1" t="s">
        <v>715</v>
      </c>
      <c r="D412" s="10">
        <v>50</v>
      </c>
      <c r="E412" s="27">
        <v>182.42721</v>
      </c>
      <c r="F412" s="34">
        <f t="shared" si="37"/>
        <v>9121.36</v>
      </c>
    </row>
    <row r="413" spans="1:6" s="9" customFormat="1" ht="25.5" x14ac:dyDescent="0.2">
      <c r="A413" s="2" t="s">
        <v>307</v>
      </c>
      <c r="B413" s="3" t="s">
        <v>739</v>
      </c>
      <c r="C413" s="1" t="s">
        <v>715</v>
      </c>
      <c r="D413" s="10">
        <v>194.93000000000006</v>
      </c>
      <c r="E413" s="27">
        <v>13.0662</v>
      </c>
      <c r="F413" s="34">
        <f t="shared" si="37"/>
        <v>2546.9899999999998</v>
      </c>
    </row>
    <row r="414" spans="1:6" s="9" customFormat="1" ht="25.5" x14ac:dyDescent="0.2">
      <c r="A414" s="2" t="s">
        <v>308</v>
      </c>
      <c r="B414" s="3" t="s">
        <v>362</v>
      </c>
      <c r="C414" s="1" t="s">
        <v>715</v>
      </c>
      <c r="D414" s="10">
        <v>174.21</v>
      </c>
      <c r="E414" s="27">
        <v>19.227810000000002</v>
      </c>
      <c r="F414" s="34">
        <f t="shared" si="37"/>
        <v>3349.68</v>
      </c>
    </row>
    <row r="415" spans="1:6" s="9" customFormat="1" x14ac:dyDescent="0.2">
      <c r="A415" s="2" t="s">
        <v>309</v>
      </c>
      <c r="B415" s="20" t="s">
        <v>376</v>
      </c>
      <c r="C415" s="1" t="s">
        <v>712</v>
      </c>
      <c r="D415" s="10">
        <v>504</v>
      </c>
      <c r="E415" s="27">
        <v>0.15372000000000002</v>
      </c>
      <c r="F415" s="34">
        <f t="shared" si="37"/>
        <v>77.47</v>
      </c>
    </row>
    <row r="416" spans="1:6" s="9" customFormat="1" ht="25.5" x14ac:dyDescent="0.2">
      <c r="A416" s="2" t="s">
        <v>310</v>
      </c>
      <c r="B416" s="5" t="s">
        <v>29</v>
      </c>
      <c r="C416" s="1" t="s">
        <v>712</v>
      </c>
      <c r="D416" s="10">
        <v>504</v>
      </c>
      <c r="E416" s="27">
        <v>1.6140600000000003</v>
      </c>
      <c r="F416" s="34">
        <f t="shared" si="37"/>
        <v>813.49</v>
      </c>
    </row>
    <row r="417" spans="1:6" s="9" customFormat="1" x14ac:dyDescent="0.2">
      <c r="A417" s="2" t="s">
        <v>426</v>
      </c>
      <c r="B417" s="20" t="s">
        <v>377</v>
      </c>
      <c r="C417" s="1" t="s">
        <v>712</v>
      </c>
      <c r="D417" s="10">
        <v>51</v>
      </c>
      <c r="E417" s="27">
        <v>0.15372000000000002</v>
      </c>
      <c r="F417" s="34">
        <f t="shared" si="37"/>
        <v>7.84</v>
      </c>
    </row>
    <row r="418" spans="1:6" s="9" customFormat="1" ht="25.5" x14ac:dyDescent="0.2">
      <c r="A418" s="2" t="s">
        <v>427</v>
      </c>
      <c r="B418" s="3" t="s">
        <v>143</v>
      </c>
      <c r="C418" s="1" t="s">
        <v>712</v>
      </c>
      <c r="D418" s="13">
        <v>51</v>
      </c>
      <c r="E418" s="27">
        <v>2.1648900000000002</v>
      </c>
      <c r="F418" s="34">
        <f t="shared" si="37"/>
        <v>110.41</v>
      </c>
    </row>
    <row r="419" spans="1:6" ht="51" x14ac:dyDescent="0.2">
      <c r="A419" s="2" t="s">
        <v>428</v>
      </c>
      <c r="B419" s="20" t="s">
        <v>379</v>
      </c>
      <c r="C419" s="1" t="s">
        <v>710</v>
      </c>
      <c r="D419" s="10">
        <v>25</v>
      </c>
      <c r="E419" s="27">
        <v>48.139980000000001</v>
      </c>
      <c r="F419" s="34">
        <f t="shared" si="37"/>
        <v>1203.5</v>
      </c>
    </row>
    <row r="420" spans="1:6" s="9" customFormat="1" ht="25.5" customHeight="1" x14ac:dyDescent="0.2">
      <c r="A420" s="2" t="s">
        <v>429</v>
      </c>
      <c r="B420" s="20" t="s">
        <v>380</v>
      </c>
      <c r="C420" s="1" t="s">
        <v>710</v>
      </c>
      <c r="D420" s="10">
        <v>25</v>
      </c>
      <c r="E420" s="27">
        <v>114.44</v>
      </c>
      <c r="F420" s="34">
        <f t="shared" si="37"/>
        <v>2861</v>
      </c>
    </row>
    <row r="421" spans="1:6" s="9" customFormat="1" x14ac:dyDescent="0.2">
      <c r="A421" s="2" t="s">
        <v>430</v>
      </c>
      <c r="B421" s="20" t="s">
        <v>381</v>
      </c>
      <c r="C421" s="1" t="s">
        <v>710</v>
      </c>
      <c r="D421" s="10">
        <v>41</v>
      </c>
      <c r="E421" s="27">
        <v>141.43521000000001</v>
      </c>
      <c r="F421" s="34">
        <f t="shared" si="37"/>
        <v>5798.84</v>
      </c>
    </row>
    <row r="422" spans="1:6" s="9" customFormat="1" x14ac:dyDescent="0.2">
      <c r="A422" s="2" t="s">
        <v>431</v>
      </c>
      <c r="B422" s="5" t="s">
        <v>14</v>
      </c>
      <c r="C422" s="1" t="s">
        <v>712</v>
      </c>
      <c r="D422" s="10">
        <v>2145</v>
      </c>
      <c r="E422" s="27">
        <v>4.3554000000000004</v>
      </c>
      <c r="F422" s="34">
        <f t="shared" si="37"/>
        <v>9342.33</v>
      </c>
    </row>
    <row r="423" spans="1:6" s="9" customFormat="1" x14ac:dyDescent="0.2">
      <c r="A423" s="2" t="s">
        <v>432</v>
      </c>
      <c r="B423" s="5" t="s">
        <v>15</v>
      </c>
      <c r="C423" s="1" t="s">
        <v>712</v>
      </c>
      <c r="D423" s="10">
        <v>2145</v>
      </c>
      <c r="E423" s="27">
        <v>6</v>
      </c>
      <c r="F423" s="34">
        <f t="shared" si="37"/>
        <v>12870</v>
      </c>
    </row>
    <row r="424" spans="1:6" s="9" customFormat="1" x14ac:dyDescent="0.2">
      <c r="A424" s="2" t="s">
        <v>433</v>
      </c>
      <c r="B424" s="5" t="s">
        <v>31</v>
      </c>
      <c r="C424" s="1" t="s">
        <v>711</v>
      </c>
      <c r="D424" s="14">
        <v>1287</v>
      </c>
      <c r="E424" s="27">
        <v>2.3570400000000005</v>
      </c>
      <c r="F424" s="34">
        <f t="shared" si="36"/>
        <v>3033.51</v>
      </c>
    </row>
    <row r="425" spans="1:6" s="9" customFormat="1" ht="25.5" x14ac:dyDescent="0.2">
      <c r="A425" s="2" t="s">
        <v>434</v>
      </c>
      <c r="B425" s="5" t="s">
        <v>128</v>
      </c>
      <c r="C425" s="1" t="s">
        <v>711</v>
      </c>
      <c r="D425" s="10">
        <v>9.6</v>
      </c>
      <c r="E425" s="27">
        <v>242.9</v>
      </c>
      <c r="F425" s="34">
        <f>ROUND(D425*E425,2)</f>
        <v>2331.84</v>
      </c>
    </row>
    <row r="426" spans="1:6" s="9" customFormat="1" ht="19.5" customHeight="1" x14ac:dyDescent="0.2">
      <c r="A426" s="44"/>
      <c r="B426" s="45"/>
      <c r="C426" s="44"/>
      <c r="D426" s="59" t="s">
        <v>672</v>
      </c>
      <c r="E426" s="60"/>
      <c r="F426" s="44">
        <f>SUMIF(E5:E425,"subtotal",F5:F425)</f>
        <v>3879549.6599999992</v>
      </c>
    </row>
    <row r="427" spans="1:6" s="9" customFormat="1" x14ac:dyDescent="0.2">
      <c r="A427" s="15"/>
      <c r="B427" s="26"/>
      <c r="C427" s="25"/>
      <c r="D427" s="28"/>
      <c r="E427" s="28"/>
      <c r="F427" s="37"/>
    </row>
    <row r="428" spans="1:6" s="9" customFormat="1" x14ac:dyDescent="0.2">
      <c r="A428" s="15"/>
      <c r="B428" s="26"/>
      <c r="C428" s="25"/>
      <c r="D428" s="28"/>
      <c r="E428" s="28"/>
      <c r="F428" s="28"/>
    </row>
    <row r="429" spans="1:6" s="9" customFormat="1" x14ac:dyDescent="0.2">
      <c r="A429" s="15"/>
      <c r="B429" s="26"/>
      <c r="C429" s="25"/>
      <c r="D429" s="28"/>
      <c r="E429" s="28"/>
      <c r="F429" s="28"/>
    </row>
    <row r="430" spans="1:6" s="9" customFormat="1" x14ac:dyDescent="0.2">
      <c r="A430" s="15"/>
      <c r="B430" s="26"/>
      <c r="C430" s="25"/>
      <c r="D430" s="28"/>
      <c r="E430" s="28"/>
      <c r="F430" s="28"/>
    </row>
    <row r="431" spans="1:6" s="9" customFormat="1" x14ac:dyDescent="0.2">
      <c r="A431" s="15"/>
      <c r="B431" s="26"/>
      <c r="C431" s="25"/>
      <c r="D431" s="28"/>
      <c r="E431" s="28"/>
      <c r="F431" s="28"/>
    </row>
    <row r="432" spans="1:6" s="9" customFormat="1" x14ac:dyDescent="0.2">
      <c r="A432" s="15"/>
      <c r="B432" s="26"/>
      <c r="C432" s="25"/>
      <c r="D432" s="28"/>
      <c r="E432" s="28"/>
      <c r="F432" s="28"/>
    </row>
    <row r="433" spans="1:6" s="9" customFormat="1" x14ac:dyDescent="0.2">
      <c r="A433" s="15"/>
      <c r="B433" s="26"/>
      <c r="C433" s="25"/>
      <c r="D433" s="28"/>
      <c r="E433" s="28"/>
      <c r="F433" s="28"/>
    </row>
    <row r="434" spans="1:6" s="9" customFormat="1" x14ac:dyDescent="0.2">
      <c r="A434" s="15"/>
      <c r="B434" s="26"/>
      <c r="C434" s="25"/>
      <c r="D434" s="28"/>
      <c r="E434" s="28"/>
      <c r="F434" s="28"/>
    </row>
    <row r="435" spans="1:6" s="9" customFormat="1" x14ac:dyDescent="0.2">
      <c r="A435" s="15"/>
      <c r="B435" s="26"/>
      <c r="C435" s="25"/>
      <c r="D435" s="28"/>
      <c r="E435" s="28"/>
      <c r="F435" s="28"/>
    </row>
    <row r="436" spans="1:6" s="9" customFormat="1" x14ac:dyDescent="0.2">
      <c r="A436" s="15"/>
      <c r="B436" s="26"/>
      <c r="C436" s="25"/>
      <c r="D436" s="28"/>
      <c r="E436" s="28"/>
      <c r="F436" s="28"/>
    </row>
    <row r="437" spans="1:6" s="9" customFormat="1" x14ac:dyDescent="0.2">
      <c r="A437" s="15"/>
      <c r="B437" s="26"/>
      <c r="C437" s="25"/>
      <c r="D437" s="28"/>
      <c r="E437" s="28"/>
      <c r="F437" s="28"/>
    </row>
    <row r="438" spans="1:6" s="9" customFormat="1" x14ac:dyDescent="0.2">
      <c r="A438" s="15"/>
      <c r="B438" s="26"/>
      <c r="C438" s="25"/>
      <c r="D438" s="28"/>
      <c r="E438" s="28"/>
      <c r="F438" s="28"/>
    </row>
    <row r="439" spans="1:6" s="9" customFormat="1" x14ac:dyDescent="0.2">
      <c r="A439" s="15"/>
      <c r="B439" s="26"/>
      <c r="C439" s="25"/>
      <c r="D439" s="28"/>
      <c r="E439" s="28"/>
      <c r="F439" s="28"/>
    </row>
    <row r="440" spans="1:6" s="9" customFormat="1" x14ac:dyDescent="0.2">
      <c r="A440" s="15"/>
      <c r="B440" s="26"/>
      <c r="C440" s="25"/>
      <c r="D440" s="28"/>
      <c r="E440" s="28"/>
      <c r="F440" s="28"/>
    </row>
    <row r="441" spans="1:6" s="9" customFormat="1" x14ac:dyDescent="0.2">
      <c r="A441" s="15"/>
      <c r="B441" s="26"/>
      <c r="C441" s="25"/>
      <c r="D441" s="28"/>
      <c r="E441" s="28"/>
      <c r="F441" s="28"/>
    </row>
    <row r="442" spans="1:6" s="9" customFormat="1" x14ac:dyDescent="0.2">
      <c r="A442" s="15"/>
      <c r="B442" s="26"/>
      <c r="C442" s="25"/>
      <c r="D442" s="28"/>
      <c r="E442" s="28"/>
      <c r="F442" s="28"/>
    </row>
    <row r="443" spans="1:6" s="9" customFormat="1" x14ac:dyDescent="0.2">
      <c r="A443" s="15"/>
      <c r="B443" s="26"/>
      <c r="C443" s="25"/>
      <c r="D443" s="28"/>
      <c r="E443" s="28"/>
      <c r="F443" s="28"/>
    </row>
    <row r="444" spans="1:6" s="9" customFormat="1" x14ac:dyDescent="0.2">
      <c r="A444" s="15"/>
      <c r="B444" s="26"/>
      <c r="C444" s="25"/>
      <c r="D444" s="28"/>
      <c r="E444" s="28"/>
      <c r="F444" s="28"/>
    </row>
    <row r="445" spans="1:6" s="9" customFormat="1" x14ac:dyDescent="0.2">
      <c r="A445" s="15"/>
      <c r="B445" s="26"/>
      <c r="C445" s="25"/>
      <c r="D445" s="28"/>
      <c r="E445" s="28"/>
      <c r="F445" s="28"/>
    </row>
    <row r="446" spans="1:6" s="9" customFormat="1" x14ac:dyDescent="0.2">
      <c r="A446" s="15"/>
      <c r="B446" s="26"/>
      <c r="C446" s="25"/>
      <c r="D446" s="28"/>
      <c r="E446" s="28"/>
      <c r="F446" s="28"/>
    </row>
    <row r="447" spans="1:6" s="9" customFormat="1" x14ac:dyDescent="0.2">
      <c r="A447" s="15"/>
      <c r="B447" s="26"/>
      <c r="C447" s="25"/>
      <c r="D447" s="28"/>
      <c r="E447" s="28"/>
      <c r="F447" s="28"/>
    </row>
    <row r="448" spans="1:6" s="9" customFormat="1" x14ac:dyDescent="0.2">
      <c r="A448" s="15"/>
      <c r="B448" s="26"/>
      <c r="C448" s="25"/>
      <c r="D448" s="28"/>
      <c r="E448" s="28"/>
      <c r="F448" s="28"/>
    </row>
    <row r="449" spans="1:6" s="9" customFormat="1" x14ac:dyDescent="0.2">
      <c r="A449" s="15"/>
      <c r="B449" s="26"/>
      <c r="C449" s="25"/>
      <c r="D449" s="28"/>
      <c r="E449" s="28"/>
      <c r="F449" s="28"/>
    </row>
    <row r="450" spans="1:6" s="9" customFormat="1" x14ac:dyDescent="0.2">
      <c r="A450" s="15"/>
      <c r="B450" s="26"/>
      <c r="C450" s="25"/>
      <c r="D450" s="28"/>
      <c r="E450" s="28"/>
      <c r="F450" s="28"/>
    </row>
    <row r="451" spans="1:6" s="9" customFormat="1" x14ac:dyDescent="0.2">
      <c r="A451" s="15"/>
      <c r="B451" s="26"/>
      <c r="C451" s="25"/>
      <c r="D451" s="28"/>
      <c r="E451" s="28"/>
      <c r="F451" s="28"/>
    </row>
    <row r="452" spans="1:6" s="9" customFormat="1" x14ac:dyDescent="0.2">
      <c r="A452" s="15"/>
      <c r="B452" s="26"/>
      <c r="C452" s="25"/>
      <c r="D452" s="28"/>
      <c r="E452" s="28"/>
      <c r="F452" s="28"/>
    </row>
    <row r="453" spans="1:6" s="9" customFormat="1" x14ac:dyDescent="0.2">
      <c r="A453" s="15"/>
      <c r="B453" s="26"/>
      <c r="C453" s="25"/>
      <c r="D453" s="28"/>
      <c r="E453" s="28"/>
      <c r="F453" s="28"/>
    </row>
    <row r="454" spans="1:6" s="9" customFormat="1" x14ac:dyDescent="0.2">
      <c r="A454" s="15"/>
      <c r="B454" s="26"/>
      <c r="C454" s="25"/>
      <c r="D454" s="28"/>
      <c r="E454" s="28"/>
      <c r="F454" s="28"/>
    </row>
    <row r="455" spans="1:6" s="9" customFormat="1" x14ac:dyDescent="0.2">
      <c r="A455" s="15"/>
      <c r="B455" s="26"/>
      <c r="C455" s="25"/>
      <c r="D455" s="28"/>
      <c r="E455" s="28"/>
      <c r="F455" s="28"/>
    </row>
    <row r="456" spans="1:6" s="9" customFormat="1" x14ac:dyDescent="0.2">
      <c r="A456" s="15"/>
      <c r="B456" s="26"/>
      <c r="C456" s="25"/>
      <c r="D456" s="28"/>
      <c r="E456" s="28"/>
      <c r="F456" s="28"/>
    </row>
    <row r="457" spans="1:6" s="9" customFormat="1" x14ac:dyDescent="0.2">
      <c r="A457" s="15"/>
      <c r="B457" s="26"/>
      <c r="C457" s="25"/>
      <c r="D457" s="28"/>
      <c r="E457" s="28"/>
      <c r="F457" s="28"/>
    </row>
    <row r="458" spans="1:6" s="9" customFormat="1" x14ac:dyDescent="0.2">
      <c r="A458" s="15"/>
      <c r="B458" s="26"/>
      <c r="C458" s="25"/>
      <c r="D458" s="28"/>
      <c r="E458" s="28"/>
      <c r="F458" s="28"/>
    </row>
    <row r="459" spans="1:6" s="9" customFormat="1" x14ac:dyDescent="0.2">
      <c r="A459" s="15"/>
      <c r="B459" s="26"/>
      <c r="C459" s="25"/>
      <c r="D459" s="28"/>
      <c r="E459" s="28"/>
      <c r="F459" s="28"/>
    </row>
    <row r="460" spans="1:6" s="9" customFormat="1" x14ac:dyDescent="0.2">
      <c r="A460" s="15"/>
      <c r="B460" s="26"/>
      <c r="C460" s="25"/>
      <c r="D460" s="28"/>
      <c r="E460" s="28"/>
      <c r="F460" s="28"/>
    </row>
    <row r="461" spans="1:6" s="9" customFormat="1" x14ac:dyDescent="0.2">
      <c r="A461" s="15"/>
      <c r="B461" s="26"/>
      <c r="C461" s="25"/>
      <c r="D461" s="28"/>
      <c r="E461" s="28"/>
      <c r="F461" s="28"/>
    </row>
    <row r="462" spans="1:6" s="9" customFormat="1" x14ac:dyDescent="0.2">
      <c r="A462" s="15"/>
      <c r="B462" s="26"/>
      <c r="C462" s="25"/>
      <c r="D462" s="28"/>
      <c r="E462" s="28"/>
      <c r="F462" s="28"/>
    </row>
    <row r="463" spans="1:6" s="9" customFormat="1" x14ac:dyDescent="0.2">
      <c r="A463" s="15"/>
      <c r="B463" s="26"/>
      <c r="C463" s="25"/>
      <c r="D463" s="28"/>
      <c r="E463" s="28"/>
      <c r="F463" s="28"/>
    </row>
    <row r="464" spans="1:6" s="9" customFormat="1" x14ac:dyDescent="0.2">
      <c r="A464" s="15"/>
      <c r="B464" s="26"/>
      <c r="C464" s="25"/>
      <c r="D464" s="28"/>
      <c r="E464" s="28"/>
      <c r="F464" s="28"/>
    </row>
    <row r="465" spans="1:6" s="9" customFormat="1" x14ac:dyDescent="0.2">
      <c r="A465" s="15"/>
      <c r="B465" s="26"/>
      <c r="C465" s="25"/>
      <c r="D465" s="28"/>
      <c r="E465" s="28"/>
      <c r="F465" s="28"/>
    </row>
    <row r="466" spans="1:6" s="9" customFormat="1" x14ac:dyDescent="0.2">
      <c r="A466" s="15"/>
      <c r="B466" s="26"/>
      <c r="C466" s="25"/>
      <c r="D466" s="28"/>
      <c r="E466" s="28"/>
      <c r="F466" s="28"/>
    </row>
    <row r="467" spans="1:6" s="9" customFormat="1" x14ac:dyDescent="0.2">
      <c r="A467" s="15"/>
      <c r="B467" s="26"/>
      <c r="C467" s="25"/>
      <c r="D467" s="28"/>
      <c r="E467" s="28"/>
      <c r="F467" s="28"/>
    </row>
    <row r="468" spans="1:6" s="9" customFormat="1" x14ac:dyDescent="0.2">
      <c r="A468" s="15"/>
      <c r="B468" s="26"/>
      <c r="C468" s="25"/>
      <c r="D468" s="28"/>
      <c r="E468" s="28"/>
      <c r="F468" s="28"/>
    </row>
    <row r="469" spans="1:6" s="9" customFormat="1" x14ac:dyDescent="0.2">
      <c r="A469" s="15"/>
      <c r="B469" s="26"/>
      <c r="C469" s="25"/>
      <c r="D469" s="28"/>
      <c r="E469" s="28"/>
      <c r="F469" s="28"/>
    </row>
    <row r="470" spans="1:6" s="9" customFormat="1" x14ac:dyDescent="0.2">
      <c r="A470" s="15"/>
      <c r="B470" s="26"/>
      <c r="C470" s="25"/>
      <c r="D470" s="28"/>
      <c r="E470" s="28"/>
      <c r="F470" s="28"/>
    </row>
    <row r="471" spans="1:6" s="9" customFormat="1" x14ac:dyDescent="0.2">
      <c r="A471" s="15"/>
      <c r="B471" s="26"/>
      <c r="C471" s="25"/>
      <c r="D471" s="28"/>
      <c r="E471" s="28"/>
      <c r="F471" s="28"/>
    </row>
    <row r="472" spans="1:6" s="9" customFormat="1" x14ac:dyDescent="0.2">
      <c r="A472" s="15"/>
      <c r="B472" s="26"/>
      <c r="C472" s="25"/>
      <c r="D472" s="28"/>
      <c r="E472" s="28"/>
      <c r="F472" s="28"/>
    </row>
    <row r="473" spans="1:6" s="9" customFormat="1" x14ac:dyDescent="0.2">
      <c r="A473" s="15"/>
      <c r="B473" s="26"/>
      <c r="C473" s="25"/>
      <c r="D473" s="28"/>
      <c r="E473" s="28"/>
      <c r="F473" s="28"/>
    </row>
    <row r="474" spans="1:6" s="9" customFormat="1" x14ac:dyDescent="0.2">
      <c r="A474" s="15"/>
      <c r="B474" s="26"/>
      <c r="C474" s="25"/>
      <c r="D474" s="28"/>
      <c r="E474" s="28"/>
      <c r="F474" s="28"/>
    </row>
    <row r="475" spans="1:6" s="9" customFormat="1" x14ac:dyDescent="0.2">
      <c r="A475" s="15"/>
      <c r="B475" s="26"/>
      <c r="C475" s="25"/>
      <c r="D475" s="28"/>
      <c r="E475" s="28"/>
      <c r="F475" s="28"/>
    </row>
    <row r="476" spans="1:6" s="9" customFormat="1" x14ac:dyDescent="0.2">
      <c r="A476" s="15"/>
      <c r="B476" s="26"/>
      <c r="C476" s="25"/>
      <c r="D476" s="28"/>
      <c r="E476" s="28"/>
      <c r="F476" s="28"/>
    </row>
    <row r="477" spans="1:6" s="9" customFormat="1" x14ac:dyDescent="0.2">
      <c r="A477" s="15"/>
      <c r="B477" s="26"/>
      <c r="C477" s="25"/>
      <c r="D477" s="28"/>
      <c r="E477" s="28"/>
      <c r="F477" s="28"/>
    </row>
    <row r="478" spans="1:6" s="9" customFormat="1" x14ac:dyDescent="0.2">
      <c r="A478" s="15"/>
      <c r="B478" s="26"/>
      <c r="C478" s="25"/>
      <c r="D478" s="28"/>
      <c r="E478" s="28"/>
      <c r="F478" s="28"/>
    </row>
    <row r="479" spans="1:6" s="9" customFormat="1" x14ac:dyDescent="0.2">
      <c r="A479" s="15"/>
      <c r="B479" s="26"/>
      <c r="C479" s="25"/>
      <c r="D479" s="28"/>
      <c r="E479" s="28"/>
      <c r="F479" s="28"/>
    </row>
    <row r="480" spans="1:6" s="9" customFormat="1" x14ac:dyDescent="0.2">
      <c r="A480" s="15"/>
      <c r="B480" s="26"/>
      <c r="C480" s="25"/>
      <c r="D480" s="28"/>
      <c r="E480" s="28"/>
      <c r="F480" s="28"/>
    </row>
    <row r="481" spans="1:6" s="9" customFormat="1" x14ac:dyDescent="0.2">
      <c r="A481" s="15"/>
      <c r="B481" s="26"/>
      <c r="C481" s="25"/>
      <c r="D481" s="28"/>
      <c r="E481" s="28"/>
      <c r="F481" s="28"/>
    </row>
    <row r="482" spans="1:6" s="9" customFormat="1" x14ac:dyDescent="0.2">
      <c r="A482" s="15"/>
      <c r="B482" s="26"/>
      <c r="C482" s="25"/>
      <c r="D482" s="28"/>
      <c r="E482" s="28"/>
      <c r="F482" s="28"/>
    </row>
    <row r="483" spans="1:6" s="9" customFormat="1" x14ac:dyDescent="0.2">
      <c r="A483" s="15"/>
      <c r="B483" s="26"/>
      <c r="C483" s="25"/>
      <c r="D483" s="28"/>
      <c r="E483" s="28"/>
      <c r="F483" s="28"/>
    </row>
    <row r="484" spans="1:6" s="9" customFormat="1" x14ac:dyDescent="0.2">
      <c r="A484" s="15"/>
      <c r="B484" s="26"/>
      <c r="C484" s="25"/>
      <c r="D484" s="28"/>
      <c r="E484" s="28"/>
      <c r="F484" s="28"/>
    </row>
    <row r="485" spans="1:6" s="9" customFormat="1" x14ac:dyDescent="0.2">
      <c r="A485" s="15"/>
      <c r="B485" s="26"/>
      <c r="C485" s="25"/>
      <c r="D485" s="28"/>
      <c r="E485" s="28"/>
      <c r="F485" s="28"/>
    </row>
    <row r="486" spans="1:6" s="9" customFormat="1" x14ac:dyDescent="0.2">
      <c r="A486" s="15"/>
      <c r="B486" s="26"/>
      <c r="C486" s="25"/>
      <c r="D486" s="28"/>
      <c r="E486" s="28"/>
      <c r="F486" s="28"/>
    </row>
    <row r="487" spans="1:6" s="9" customFormat="1" x14ac:dyDescent="0.2">
      <c r="A487" s="15"/>
      <c r="B487" s="26"/>
      <c r="C487" s="25"/>
      <c r="D487" s="28"/>
      <c r="E487" s="28"/>
      <c r="F487" s="28"/>
    </row>
    <row r="488" spans="1:6" s="9" customFormat="1" x14ac:dyDescent="0.2">
      <c r="A488" s="15"/>
      <c r="B488" s="26"/>
      <c r="C488" s="25"/>
      <c r="D488" s="28"/>
      <c r="E488" s="28"/>
      <c r="F488" s="28"/>
    </row>
    <row r="489" spans="1:6" s="9" customFormat="1" x14ac:dyDescent="0.2">
      <c r="A489" s="15"/>
      <c r="B489" s="26"/>
      <c r="C489" s="25"/>
      <c r="D489" s="28"/>
      <c r="E489" s="28"/>
      <c r="F489" s="28"/>
    </row>
    <row r="490" spans="1:6" s="9" customFormat="1" x14ac:dyDescent="0.2">
      <c r="A490" s="15"/>
      <c r="B490" s="26"/>
      <c r="C490" s="25"/>
      <c r="D490" s="28"/>
      <c r="E490" s="28"/>
      <c r="F490" s="28"/>
    </row>
    <row r="491" spans="1:6" s="9" customFormat="1" x14ac:dyDescent="0.2">
      <c r="A491" s="15"/>
      <c r="B491" s="26"/>
      <c r="C491" s="25"/>
      <c r="D491" s="28"/>
      <c r="E491" s="28"/>
      <c r="F491" s="28"/>
    </row>
    <row r="492" spans="1:6" s="9" customFormat="1" x14ac:dyDescent="0.2">
      <c r="A492" s="15"/>
      <c r="B492" s="26"/>
      <c r="C492" s="25"/>
      <c r="D492" s="28"/>
      <c r="E492" s="28"/>
      <c r="F492" s="28"/>
    </row>
    <row r="493" spans="1:6" s="9" customFormat="1" x14ac:dyDescent="0.2">
      <c r="A493" s="15"/>
      <c r="B493" s="26"/>
      <c r="C493" s="25"/>
      <c r="D493" s="28"/>
      <c r="E493" s="28"/>
      <c r="F493" s="28"/>
    </row>
    <row r="494" spans="1:6" s="9" customFormat="1" x14ac:dyDescent="0.2">
      <c r="A494" s="15"/>
      <c r="B494" s="26"/>
      <c r="C494" s="25"/>
      <c r="D494" s="28"/>
      <c r="E494" s="28"/>
      <c r="F494" s="28"/>
    </row>
    <row r="495" spans="1:6" s="9" customFormat="1" x14ac:dyDescent="0.2">
      <c r="A495" s="15"/>
      <c r="B495" s="26"/>
      <c r="C495" s="25"/>
      <c r="D495" s="28"/>
      <c r="E495" s="28"/>
      <c r="F495" s="28"/>
    </row>
    <row r="496" spans="1:6" s="9" customFormat="1" x14ac:dyDescent="0.2">
      <c r="A496" s="15"/>
      <c r="B496" s="26"/>
      <c r="C496" s="25"/>
      <c r="D496" s="28"/>
      <c r="E496" s="28"/>
      <c r="F496" s="28"/>
    </row>
    <row r="497" spans="1:6" s="9" customFormat="1" x14ac:dyDescent="0.2">
      <c r="A497" s="15"/>
      <c r="B497" s="26"/>
      <c r="C497" s="25"/>
      <c r="D497" s="28"/>
      <c r="E497" s="28"/>
      <c r="F497" s="28"/>
    </row>
    <row r="498" spans="1:6" s="9" customFormat="1" x14ac:dyDescent="0.2">
      <c r="A498" s="15"/>
      <c r="B498" s="26"/>
      <c r="C498" s="25"/>
      <c r="D498" s="28"/>
      <c r="E498" s="28"/>
      <c r="F498" s="28"/>
    </row>
    <row r="499" spans="1:6" s="9" customFormat="1" x14ac:dyDescent="0.2">
      <c r="A499" s="15"/>
      <c r="B499" s="26"/>
      <c r="C499" s="25"/>
      <c r="D499" s="28"/>
      <c r="E499" s="28"/>
      <c r="F499" s="28"/>
    </row>
    <row r="500" spans="1:6" s="9" customFormat="1" x14ac:dyDescent="0.2">
      <c r="A500" s="15"/>
      <c r="B500" s="26"/>
      <c r="C500" s="25"/>
      <c r="D500" s="28"/>
      <c r="E500" s="28"/>
      <c r="F500" s="28"/>
    </row>
    <row r="501" spans="1:6" s="9" customFormat="1" x14ac:dyDescent="0.2">
      <c r="A501" s="15"/>
      <c r="B501" s="26"/>
      <c r="C501" s="25"/>
      <c r="D501" s="28"/>
      <c r="E501" s="28"/>
      <c r="F501" s="28"/>
    </row>
    <row r="502" spans="1:6" s="9" customFormat="1" x14ac:dyDescent="0.2">
      <c r="A502" s="15"/>
      <c r="B502" s="26"/>
      <c r="C502" s="25"/>
      <c r="D502" s="28"/>
      <c r="E502" s="28"/>
      <c r="F502" s="28"/>
    </row>
    <row r="503" spans="1:6" s="9" customFormat="1" x14ac:dyDescent="0.2">
      <c r="A503" s="15"/>
      <c r="B503" s="26"/>
      <c r="C503" s="25"/>
      <c r="D503" s="28"/>
      <c r="E503" s="28"/>
      <c r="F503" s="28"/>
    </row>
    <row r="504" spans="1:6" s="9" customFormat="1" x14ac:dyDescent="0.2">
      <c r="A504" s="15"/>
      <c r="B504" s="26"/>
      <c r="C504" s="25"/>
      <c r="D504" s="28"/>
      <c r="E504" s="28"/>
      <c r="F504" s="28"/>
    </row>
    <row r="505" spans="1:6" s="9" customFormat="1" x14ac:dyDescent="0.2">
      <c r="A505" s="15"/>
      <c r="B505" s="26"/>
      <c r="C505" s="25"/>
      <c r="D505" s="28"/>
      <c r="E505" s="28"/>
      <c r="F505" s="28"/>
    </row>
    <row r="506" spans="1:6" s="9" customFormat="1" x14ac:dyDescent="0.2">
      <c r="A506" s="15"/>
      <c r="B506" s="26"/>
      <c r="C506" s="25"/>
      <c r="D506" s="28"/>
      <c r="E506" s="28"/>
      <c r="F506" s="28"/>
    </row>
    <row r="507" spans="1:6" s="9" customFormat="1" x14ac:dyDescent="0.2">
      <c r="A507" s="15"/>
      <c r="B507" s="26"/>
      <c r="C507" s="25"/>
      <c r="D507" s="28"/>
      <c r="E507" s="28"/>
      <c r="F507" s="28"/>
    </row>
    <row r="508" spans="1:6" s="9" customFormat="1" x14ac:dyDescent="0.2">
      <c r="A508" s="15"/>
      <c r="B508" s="26"/>
      <c r="C508" s="25"/>
      <c r="D508" s="28"/>
      <c r="E508" s="28"/>
      <c r="F508" s="28"/>
    </row>
    <row r="509" spans="1:6" s="9" customFormat="1" x14ac:dyDescent="0.2">
      <c r="A509" s="15"/>
      <c r="B509" s="26"/>
      <c r="C509" s="25"/>
      <c r="D509" s="28"/>
      <c r="E509" s="28"/>
      <c r="F509" s="28"/>
    </row>
    <row r="510" spans="1:6" s="9" customFormat="1" x14ac:dyDescent="0.2">
      <c r="A510" s="15"/>
      <c r="B510" s="26"/>
      <c r="C510" s="25"/>
      <c r="D510" s="28"/>
      <c r="E510" s="28"/>
      <c r="F510" s="28"/>
    </row>
    <row r="511" spans="1:6" s="9" customFormat="1" x14ac:dyDescent="0.2">
      <c r="A511" s="15"/>
      <c r="B511" s="26"/>
      <c r="C511" s="25"/>
      <c r="D511" s="28"/>
      <c r="E511" s="28"/>
      <c r="F511" s="28"/>
    </row>
    <row r="512" spans="1:6" s="9" customFormat="1" x14ac:dyDescent="0.2">
      <c r="A512" s="15"/>
      <c r="B512" s="26"/>
      <c r="C512" s="25"/>
      <c r="D512" s="28"/>
      <c r="E512" s="28"/>
      <c r="F512" s="28"/>
    </row>
    <row r="513" spans="1:6" s="9" customFormat="1" x14ac:dyDescent="0.2">
      <c r="A513" s="15"/>
      <c r="B513" s="26"/>
      <c r="C513" s="25"/>
      <c r="D513" s="28"/>
      <c r="E513" s="28"/>
      <c r="F513" s="28"/>
    </row>
    <row r="514" spans="1:6" s="9" customFormat="1" x14ac:dyDescent="0.2">
      <c r="A514" s="15"/>
      <c r="B514" s="26"/>
      <c r="C514" s="25"/>
      <c r="D514" s="28"/>
      <c r="E514" s="28"/>
      <c r="F514" s="28"/>
    </row>
    <row r="515" spans="1:6" s="9" customFormat="1" x14ac:dyDescent="0.2">
      <c r="A515" s="15"/>
      <c r="B515" s="26"/>
      <c r="C515" s="25"/>
      <c r="D515" s="28"/>
      <c r="E515" s="28"/>
      <c r="F515" s="28"/>
    </row>
    <row r="516" spans="1:6" s="9" customFormat="1" x14ac:dyDescent="0.2">
      <c r="A516" s="15"/>
      <c r="B516" s="26"/>
      <c r="C516" s="25"/>
      <c r="D516" s="28"/>
      <c r="E516" s="28"/>
      <c r="F516" s="28"/>
    </row>
    <row r="517" spans="1:6" s="9" customFormat="1" x14ac:dyDescent="0.2">
      <c r="A517" s="15"/>
      <c r="B517" s="26"/>
      <c r="C517" s="25"/>
      <c r="D517" s="28"/>
      <c r="E517" s="28"/>
      <c r="F517" s="28"/>
    </row>
    <row r="518" spans="1:6" s="9" customFormat="1" x14ac:dyDescent="0.2">
      <c r="A518" s="15"/>
      <c r="B518" s="26"/>
      <c r="C518" s="25"/>
      <c r="D518" s="28"/>
      <c r="E518" s="28"/>
      <c r="F518" s="28"/>
    </row>
    <row r="519" spans="1:6" s="9" customFormat="1" x14ac:dyDescent="0.2">
      <c r="A519" s="15"/>
      <c r="B519" s="26"/>
      <c r="C519" s="25"/>
      <c r="D519" s="28"/>
      <c r="E519" s="28"/>
      <c r="F519" s="28"/>
    </row>
    <row r="520" spans="1:6" s="9" customFormat="1" x14ac:dyDescent="0.2">
      <c r="A520" s="15"/>
      <c r="B520" s="26"/>
      <c r="C520" s="25"/>
      <c r="D520" s="28"/>
      <c r="E520" s="28"/>
      <c r="F520" s="28"/>
    </row>
    <row r="521" spans="1:6" s="9" customFormat="1" x14ac:dyDescent="0.2">
      <c r="A521" s="15"/>
      <c r="B521" s="26"/>
      <c r="C521" s="25"/>
      <c r="D521" s="28"/>
      <c r="E521" s="28"/>
      <c r="F521" s="28"/>
    </row>
    <row r="522" spans="1:6" s="9" customFormat="1" x14ac:dyDescent="0.2">
      <c r="A522" s="15"/>
      <c r="B522" s="26"/>
      <c r="C522" s="25"/>
      <c r="D522" s="28"/>
      <c r="E522" s="28"/>
      <c r="F522" s="28"/>
    </row>
    <row r="523" spans="1:6" s="9" customFormat="1" x14ac:dyDescent="0.2">
      <c r="A523" s="15"/>
      <c r="B523" s="26"/>
      <c r="C523" s="25"/>
      <c r="D523" s="28"/>
      <c r="E523" s="28"/>
      <c r="F523" s="28"/>
    </row>
    <row r="524" spans="1:6" s="9" customFormat="1" x14ac:dyDescent="0.2">
      <c r="A524" s="15"/>
      <c r="B524" s="26"/>
      <c r="C524" s="25"/>
      <c r="D524" s="28"/>
      <c r="E524" s="28"/>
      <c r="F524" s="28"/>
    </row>
    <row r="525" spans="1:6" s="9" customFormat="1" x14ac:dyDescent="0.2">
      <c r="A525" s="15"/>
      <c r="B525" s="26"/>
      <c r="C525" s="25"/>
      <c r="D525" s="28"/>
      <c r="E525" s="28"/>
      <c r="F525" s="28"/>
    </row>
    <row r="526" spans="1:6" s="9" customFormat="1" x14ac:dyDescent="0.2">
      <c r="A526" s="15"/>
      <c r="B526" s="26"/>
      <c r="C526" s="25"/>
      <c r="D526" s="28"/>
      <c r="E526" s="28"/>
      <c r="F526" s="28"/>
    </row>
    <row r="527" spans="1:6" s="9" customFormat="1" x14ac:dyDescent="0.2">
      <c r="A527" s="15"/>
      <c r="B527" s="26"/>
      <c r="C527" s="25"/>
      <c r="D527" s="28"/>
      <c r="E527" s="28"/>
      <c r="F527" s="28"/>
    </row>
    <row r="528" spans="1:6" s="9" customFormat="1" x14ac:dyDescent="0.2">
      <c r="A528" s="15"/>
      <c r="B528" s="26"/>
      <c r="C528" s="25"/>
      <c r="D528" s="28"/>
      <c r="E528" s="28"/>
      <c r="F528" s="28"/>
    </row>
    <row r="529" spans="1:6" s="9" customFormat="1" x14ac:dyDescent="0.2">
      <c r="A529" s="15"/>
      <c r="B529" s="26"/>
      <c r="C529" s="25"/>
      <c r="D529" s="28"/>
      <c r="E529" s="28"/>
      <c r="F529" s="28"/>
    </row>
    <row r="530" spans="1:6" s="9" customFormat="1" x14ac:dyDescent="0.2">
      <c r="A530" s="15"/>
      <c r="B530" s="26"/>
      <c r="C530" s="25"/>
      <c r="D530" s="28"/>
      <c r="E530" s="28"/>
      <c r="F530" s="28"/>
    </row>
    <row r="531" spans="1:6" s="9" customFormat="1" x14ac:dyDescent="0.2">
      <c r="A531" s="15"/>
      <c r="B531" s="26"/>
      <c r="C531" s="25"/>
      <c r="D531" s="28"/>
      <c r="E531" s="28"/>
      <c r="F531" s="28"/>
    </row>
    <row r="532" spans="1:6" s="9" customFormat="1" x14ac:dyDescent="0.2">
      <c r="A532" s="15"/>
      <c r="B532" s="26"/>
      <c r="C532" s="25"/>
      <c r="D532" s="28"/>
      <c r="E532" s="28"/>
      <c r="F532" s="28"/>
    </row>
    <row r="533" spans="1:6" s="9" customFormat="1" x14ac:dyDescent="0.2">
      <c r="A533" s="15"/>
      <c r="B533" s="26"/>
      <c r="C533" s="25"/>
      <c r="D533" s="28"/>
      <c r="E533" s="28"/>
      <c r="F533" s="28"/>
    </row>
    <row r="534" spans="1:6" s="9" customFormat="1" x14ac:dyDescent="0.2">
      <c r="A534" s="15"/>
      <c r="B534" s="26"/>
      <c r="C534" s="25"/>
      <c r="D534" s="28"/>
      <c r="E534" s="28"/>
      <c r="F534" s="28"/>
    </row>
    <row r="535" spans="1:6" s="9" customFormat="1" x14ac:dyDescent="0.2">
      <c r="A535" s="15"/>
      <c r="B535" s="26"/>
      <c r="C535" s="25"/>
      <c r="D535" s="28"/>
      <c r="E535" s="28"/>
      <c r="F535" s="28"/>
    </row>
    <row r="536" spans="1:6" s="9" customFormat="1" x14ac:dyDescent="0.2">
      <c r="A536" s="15"/>
      <c r="B536" s="26"/>
      <c r="C536" s="25"/>
      <c r="D536" s="28"/>
      <c r="E536" s="28"/>
      <c r="F536" s="28"/>
    </row>
    <row r="537" spans="1:6" s="9" customFormat="1" x14ac:dyDescent="0.2">
      <c r="A537" s="15"/>
      <c r="B537" s="26"/>
      <c r="C537" s="25"/>
      <c r="D537" s="28"/>
      <c r="E537" s="28"/>
      <c r="F537" s="28"/>
    </row>
    <row r="538" spans="1:6" s="9" customFormat="1" x14ac:dyDescent="0.2">
      <c r="A538" s="15"/>
      <c r="B538" s="26"/>
      <c r="C538" s="25"/>
      <c r="D538" s="28"/>
      <c r="E538" s="28"/>
      <c r="F538" s="28"/>
    </row>
    <row r="539" spans="1:6" s="9" customFormat="1" x14ac:dyDescent="0.2">
      <c r="A539" s="15"/>
      <c r="B539" s="26"/>
      <c r="C539" s="25"/>
      <c r="D539" s="28"/>
      <c r="E539" s="28"/>
      <c r="F539" s="28"/>
    </row>
    <row r="540" spans="1:6" s="9" customFormat="1" x14ac:dyDescent="0.2">
      <c r="A540" s="15"/>
      <c r="B540" s="26"/>
      <c r="C540" s="25"/>
      <c r="D540" s="28"/>
      <c r="E540" s="28"/>
      <c r="F540" s="28"/>
    </row>
    <row r="541" spans="1:6" s="9" customFormat="1" x14ac:dyDescent="0.2">
      <c r="A541" s="15"/>
      <c r="B541" s="26"/>
      <c r="C541" s="25"/>
      <c r="D541" s="28"/>
      <c r="E541" s="28"/>
      <c r="F541" s="28"/>
    </row>
    <row r="542" spans="1:6" s="9" customFormat="1" x14ac:dyDescent="0.2">
      <c r="A542" s="15"/>
      <c r="B542" s="26"/>
      <c r="C542" s="25"/>
      <c r="D542" s="28"/>
      <c r="E542" s="28"/>
      <c r="F542" s="28"/>
    </row>
    <row r="543" spans="1:6" s="9" customFormat="1" x14ac:dyDescent="0.2">
      <c r="A543" s="15"/>
      <c r="B543" s="26"/>
      <c r="C543" s="25"/>
      <c r="D543" s="28"/>
      <c r="E543" s="28"/>
      <c r="F543" s="28"/>
    </row>
    <row r="544" spans="1:6" s="9" customFormat="1" x14ac:dyDescent="0.2">
      <c r="A544" s="15"/>
      <c r="B544" s="26"/>
      <c r="C544" s="25"/>
      <c r="D544" s="28"/>
      <c r="E544" s="28"/>
      <c r="F544" s="28"/>
    </row>
    <row r="545" spans="1:6" s="9" customFormat="1" x14ac:dyDescent="0.2">
      <c r="A545" s="15"/>
      <c r="B545" s="26"/>
      <c r="C545" s="25"/>
      <c r="D545" s="28"/>
      <c r="E545" s="28"/>
      <c r="F545" s="28"/>
    </row>
    <row r="546" spans="1:6" s="9" customFormat="1" x14ac:dyDescent="0.2">
      <c r="A546" s="15"/>
      <c r="B546" s="26"/>
      <c r="C546" s="25"/>
      <c r="D546" s="28"/>
      <c r="E546" s="28"/>
      <c r="F546" s="28"/>
    </row>
    <row r="547" spans="1:6" s="9" customFormat="1" x14ac:dyDescent="0.2">
      <c r="A547" s="15"/>
      <c r="B547" s="26"/>
      <c r="C547" s="25"/>
      <c r="D547" s="28"/>
      <c r="E547" s="28"/>
      <c r="F547" s="28"/>
    </row>
    <row r="548" spans="1:6" s="9" customFormat="1" x14ac:dyDescent="0.2">
      <c r="A548" s="15"/>
      <c r="B548" s="26"/>
      <c r="C548" s="25"/>
      <c r="D548" s="28"/>
      <c r="E548" s="28"/>
      <c r="F548" s="28"/>
    </row>
    <row r="549" spans="1:6" s="9" customFormat="1" x14ac:dyDescent="0.2">
      <c r="A549" s="15"/>
      <c r="B549" s="26"/>
      <c r="C549" s="25"/>
      <c r="D549" s="28"/>
      <c r="E549" s="28"/>
      <c r="F549" s="28"/>
    </row>
    <row r="550" spans="1:6" s="9" customFormat="1" x14ac:dyDescent="0.2">
      <c r="A550" s="15"/>
      <c r="B550" s="26"/>
      <c r="C550" s="25"/>
      <c r="D550" s="28"/>
      <c r="E550" s="28"/>
      <c r="F550" s="28"/>
    </row>
    <row r="551" spans="1:6" s="9" customFormat="1" x14ac:dyDescent="0.2">
      <c r="A551" s="15"/>
      <c r="B551" s="26"/>
      <c r="C551" s="25"/>
      <c r="D551" s="28"/>
      <c r="E551" s="28"/>
      <c r="F551" s="28"/>
    </row>
    <row r="552" spans="1:6" s="9" customFormat="1" x14ac:dyDescent="0.2">
      <c r="A552" s="15"/>
      <c r="B552" s="26"/>
      <c r="C552" s="25"/>
      <c r="D552" s="28"/>
      <c r="E552" s="28"/>
      <c r="F552" s="28"/>
    </row>
    <row r="553" spans="1:6" s="9" customFormat="1" x14ac:dyDescent="0.2">
      <c r="A553" s="15"/>
      <c r="B553" s="26"/>
      <c r="C553" s="25"/>
      <c r="D553" s="28"/>
      <c r="E553" s="28"/>
      <c r="F553" s="28"/>
    </row>
    <row r="554" spans="1:6" s="9" customFormat="1" x14ac:dyDescent="0.2">
      <c r="A554" s="15"/>
      <c r="B554" s="26"/>
      <c r="C554" s="25"/>
      <c r="D554" s="28"/>
      <c r="E554" s="28"/>
      <c r="F554" s="28"/>
    </row>
    <row r="555" spans="1:6" s="9" customFormat="1" x14ac:dyDescent="0.2">
      <c r="A555" s="15"/>
      <c r="B555" s="26"/>
      <c r="C555" s="25"/>
      <c r="D555" s="28"/>
      <c r="E555" s="28"/>
      <c r="F555" s="28"/>
    </row>
    <row r="556" spans="1:6" s="9" customFormat="1" x14ac:dyDescent="0.2">
      <c r="A556" s="15"/>
      <c r="B556" s="26"/>
      <c r="C556" s="25"/>
      <c r="D556" s="28"/>
      <c r="E556" s="28"/>
      <c r="F556" s="28"/>
    </row>
    <row r="557" spans="1:6" s="9" customFormat="1" x14ac:dyDescent="0.2">
      <c r="A557" s="15"/>
      <c r="B557" s="26"/>
      <c r="C557" s="25"/>
      <c r="D557" s="28"/>
      <c r="E557" s="28"/>
      <c r="F557" s="28"/>
    </row>
    <row r="558" spans="1:6" s="9" customFormat="1" x14ac:dyDescent="0.2">
      <c r="A558" s="15"/>
      <c r="B558" s="26"/>
      <c r="C558" s="25"/>
      <c r="D558" s="28"/>
      <c r="E558" s="28"/>
      <c r="F558" s="28"/>
    </row>
    <row r="559" spans="1:6" s="9" customFormat="1" x14ac:dyDescent="0.2">
      <c r="A559" s="15"/>
      <c r="B559" s="26"/>
      <c r="C559" s="25"/>
      <c r="D559" s="28"/>
      <c r="E559" s="28"/>
      <c r="F559" s="28"/>
    </row>
    <row r="560" spans="1:6" s="9" customFormat="1" x14ac:dyDescent="0.2">
      <c r="A560" s="15"/>
      <c r="B560" s="26"/>
      <c r="C560" s="25"/>
      <c r="D560" s="28"/>
      <c r="E560" s="28"/>
      <c r="F560" s="28"/>
    </row>
    <row r="561" spans="1:6" s="9" customFormat="1" x14ac:dyDescent="0.2">
      <c r="A561" s="15"/>
      <c r="B561" s="26"/>
      <c r="C561" s="25"/>
      <c r="D561" s="28"/>
      <c r="E561" s="28"/>
      <c r="F561" s="28"/>
    </row>
    <row r="562" spans="1:6" s="9" customFormat="1" x14ac:dyDescent="0.2">
      <c r="A562" s="15"/>
      <c r="B562" s="26"/>
      <c r="C562" s="25"/>
      <c r="D562" s="28"/>
      <c r="E562" s="28"/>
      <c r="F562" s="28"/>
    </row>
    <row r="563" spans="1:6" s="9" customFormat="1" x14ac:dyDescent="0.2">
      <c r="A563" s="15"/>
      <c r="B563" s="26"/>
      <c r="C563" s="25"/>
      <c r="D563" s="28"/>
      <c r="E563" s="28"/>
      <c r="F563" s="28"/>
    </row>
    <row r="564" spans="1:6" s="9" customFormat="1" x14ac:dyDescent="0.2">
      <c r="A564" s="15"/>
      <c r="B564" s="26"/>
      <c r="C564" s="25"/>
      <c r="D564" s="28"/>
      <c r="E564" s="28"/>
      <c r="F564" s="28"/>
    </row>
    <row r="565" spans="1:6" s="9" customFormat="1" x14ac:dyDescent="0.2">
      <c r="A565" s="15"/>
      <c r="B565" s="26"/>
      <c r="C565" s="25"/>
      <c r="D565" s="28"/>
      <c r="E565" s="28"/>
      <c r="F565" s="28"/>
    </row>
    <row r="566" spans="1:6" s="9" customFormat="1" x14ac:dyDescent="0.2">
      <c r="A566" s="15"/>
      <c r="B566" s="26"/>
      <c r="C566" s="25"/>
      <c r="D566" s="28"/>
      <c r="E566" s="28"/>
      <c r="F566" s="28"/>
    </row>
    <row r="567" spans="1:6" s="9" customFormat="1" x14ac:dyDescent="0.2">
      <c r="A567" s="15"/>
      <c r="B567" s="26"/>
      <c r="C567" s="25"/>
      <c r="D567" s="28"/>
      <c r="E567" s="28"/>
      <c r="F567" s="28"/>
    </row>
    <row r="568" spans="1:6" s="9" customFormat="1" x14ac:dyDescent="0.2">
      <c r="A568" s="15"/>
      <c r="B568" s="26"/>
      <c r="C568" s="25"/>
      <c r="D568" s="28"/>
      <c r="E568" s="28"/>
      <c r="F568" s="28"/>
    </row>
    <row r="569" spans="1:6" s="9" customFormat="1" x14ac:dyDescent="0.2">
      <c r="A569" s="15"/>
      <c r="B569" s="26"/>
      <c r="C569" s="25"/>
      <c r="D569" s="28"/>
      <c r="E569" s="28"/>
      <c r="F569" s="28"/>
    </row>
    <row r="570" spans="1:6" s="9" customFormat="1" x14ac:dyDescent="0.2">
      <c r="A570" s="15"/>
      <c r="B570" s="26"/>
      <c r="C570" s="25"/>
      <c r="D570" s="28"/>
      <c r="E570" s="28"/>
      <c r="F570" s="28"/>
    </row>
    <row r="571" spans="1:6" s="9" customFormat="1" x14ac:dyDescent="0.2">
      <c r="A571" s="15"/>
      <c r="B571" s="26"/>
      <c r="C571" s="25"/>
      <c r="D571" s="28"/>
      <c r="E571" s="28"/>
      <c r="F571" s="28"/>
    </row>
    <row r="572" spans="1:6" s="9" customFormat="1" x14ac:dyDescent="0.2">
      <c r="A572" s="15"/>
      <c r="B572" s="26"/>
      <c r="C572" s="25"/>
      <c r="D572" s="28"/>
      <c r="E572" s="28"/>
      <c r="F572" s="28"/>
    </row>
    <row r="573" spans="1:6" s="9" customFormat="1" x14ac:dyDescent="0.2">
      <c r="A573" s="15"/>
      <c r="B573" s="26"/>
      <c r="C573" s="25"/>
      <c r="D573" s="28"/>
      <c r="E573" s="28"/>
      <c r="F573" s="28"/>
    </row>
    <row r="574" spans="1:6" s="9" customFormat="1" x14ac:dyDescent="0.2">
      <c r="A574" s="15"/>
      <c r="B574" s="26"/>
      <c r="C574" s="25"/>
      <c r="D574" s="28"/>
      <c r="E574" s="28"/>
      <c r="F574" s="28"/>
    </row>
    <row r="575" spans="1:6" s="9" customFormat="1" x14ac:dyDescent="0.2">
      <c r="A575" s="15"/>
      <c r="B575" s="26"/>
      <c r="C575" s="25"/>
      <c r="D575" s="28"/>
      <c r="E575" s="28"/>
      <c r="F575" s="28"/>
    </row>
    <row r="576" spans="1:6" s="9" customFormat="1" x14ac:dyDescent="0.2">
      <c r="A576" s="15"/>
      <c r="B576" s="26"/>
      <c r="C576" s="25"/>
      <c r="D576" s="28"/>
      <c r="E576" s="28"/>
      <c r="F576" s="28"/>
    </row>
    <row r="577" spans="1:6" s="9" customFormat="1" x14ac:dyDescent="0.2">
      <c r="A577" s="15"/>
      <c r="B577" s="26"/>
      <c r="C577" s="25"/>
      <c r="D577" s="28"/>
      <c r="E577" s="28"/>
      <c r="F577" s="28"/>
    </row>
    <row r="578" spans="1:6" s="9" customFormat="1" x14ac:dyDescent="0.2">
      <c r="A578" s="15"/>
      <c r="B578" s="26"/>
      <c r="C578" s="25"/>
      <c r="D578" s="28"/>
      <c r="E578" s="28"/>
      <c r="F578" s="28"/>
    </row>
    <row r="579" spans="1:6" s="9" customFormat="1" x14ac:dyDescent="0.2">
      <c r="A579" s="15"/>
      <c r="B579" s="26"/>
      <c r="C579" s="25"/>
      <c r="D579" s="28"/>
      <c r="E579" s="28"/>
      <c r="F579" s="28"/>
    </row>
    <row r="580" spans="1:6" s="9" customFormat="1" x14ac:dyDescent="0.2">
      <c r="A580" s="15"/>
      <c r="B580" s="26"/>
      <c r="C580" s="25"/>
      <c r="D580" s="28"/>
      <c r="E580" s="28"/>
      <c r="F580" s="28"/>
    </row>
    <row r="581" spans="1:6" s="9" customFormat="1" x14ac:dyDescent="0.2">
      <c r="A581" s="15"/>
      <c r="B581" s="26"/>
      <c r="C581" s="25"/>
      <c r="D581" s="28"/>
      <c r="E581" s="28"/>
      <c r="F581" s="28"/>
    </row>
    <row r="582" spans="1:6" s="9" customFormat="1" x14ac:dyDescent="0.2">
      <c r="A582" s="15"/>
      <c r="B582" s="26"/>
      <c r="C582" s="25"/>
      <c r="D582" s="28"/>
      <c r="E582" s="28"/>
      <c r="F582" s="28"/>
    </row>
    <row r="583" spans="1:6" s="9" customFormat="1" x14ac:dyDescent="0.2">
      <c r="A583" s="15"/>
      <c r="B583" s="26"/>
      <c r="C583" s="25"/>
      <c r="D583" s="28"/>
      <c r="E583" s="28"/>
      <c r="F583" s="28"/>
    </row>
    <row r="584" spans="1:6" s="9" customFormat="1" x14ac:dyDescent="0.2">
      <c r="A584" s="15"/>
      <c r="B584" s="26"/>
      <c r="C584" s="25"/>
      <c r="D584" s="28"/>
      <c r="E584" s="28"/>
      <c r="F584" s="28"/>
    </row>
    <row r="585" spans="1:6" s="9" customFormat="1" x14ac:dyDescent="0.2">
      <c r="A585" s="15"/>
      <c r="B585" s="26"/>
      <c r="C585" s="25"/>
      <c r="D585" s="28"/>
      <c r="E585" s="28"/>
      <c r="F585" s="28"/>
    </row>
    <row r="586" spans="1:6" s="9" customFormat="1" x14ac:dyDescent="0.2">
      <c r="A586" s="15"/>
      <c r="B586" s="26"/>
      <c r="C586" s="25"/>
      <c r="D586" s="28"/>
      <c r="E586" s="28"/>
      <c r="F586" s="28"/>
    </row>
    <row r="587" spans="1:6" s="9" customFormat="1" x14ac:dyDescent="0.2">
      <c r="A587" s="15"/>
      <c r="B587" s="26"/>
      <c r="C587" s="25"/>
      <c r="D587" s="28"/>
      <c r="E587" s="28"/>
      <c r="F587" s="28"/>
    </row>
    <row r="588" spans="1:6" s="9" customFormat="1" x14ac:dyDescent="0.2">
      <c r="A588" s="15"/>
      <c r="B588" s="26"/>
      <c r="C588" s="25"/>
      <c r="D588" s="28"/>
      <c r="E588" s="28"/>
      <c r="F588" s="28"/>
    </row>
    <row r="589" spans="1:6" s="9" customFormat="1" x14ac:dyDescent="0.2">
      <c r="A589" s="15"/>
      <c r="B589" s="26"/>
      <c r="C589" s="25"/>
      <c r="D589" s="28"/>
      <c r="E589" s="28"/>
      <c r="F589" s="28"/>
    </row>
    <row r="590" spans="1:6" s="9" customFormat="1" x14ac:dyDescent="0.2">
      <c r="A590" s="15"/>
      <c r="B590" s="26"/>
      <c r="C590" s="25"/>
      <c r="D590" s="28"/>
      <c r="E590" s="28"/>
      <c r="F590" s="28"/>
    </row>
    <row r="591" spans="1:6" s="9" customFormat="1" x14ac:dyDescent="0.2">
      <c r="A591" s="15"/>
      <c r="B591" s="26"/>
      <c r="C591" s="25"/>
      <c r="D591" s="28"/>
      <c r="E591" s="28"/>
      <c r="F591" s="28"/>
    </row>
    <row r="592" spans="1:6" s="9" customFormat="1" x14ac:dyDescent="0.2">
      <c r="A592" s="15"/>
      <c r="B592" s="26"/>
      <c r="C592" s="25"/>
      <c r="D592" s="28"/>
      <c r="E592" s="28"/>
      <c r="F592" s="28"/>
    </row>
    <row r="593" spans="1:6" s="9" customFormat="1" x14ac:dyDescent="0.2">
      <c r="A593" s="15"/>
      <c r="B593" s="26"/>
      <c r="C593" s="25"/>
      <c r="D593" s="28"/>
      <c r="E593" s="28"/>
      <c r="F593" s="28"/>
    </row>
    <row r="594" spans="1:6" s="9" customFormat="1" x14ac:dyDescent="0.2">
      <c r="A594" s="15"/>
      <c r="B594" s="26"/>
      <c r="C594" s="25"/>
      <c r="D594" s="28"/>
      <c r="E594" s="28"/>
      <c r="F594" s="28"/>
    </row>
    <row r="595" spans="1:6" s="9" customFormat="1" x14ac:dyDescent="0.2">
      <c r="A595" s="15"/>
      <c r="B595" s="26"/>
      <c r="C595" s="25"/>
      <c r="D595" s="28"/>
      <c r="E595" s="28"/>
      <c r="F595" s="28"/>
    </row>
    <row r="596" spans="1:6" s="9" customFormat="1" x14ac:dyDescent="0.2">
      <c r="A596" s="15"/>
      <c r="B596" s="26"/>
      <c r="C596" s="25"/>
      <c r="D596" s="28"/>
      <c r="E596" s="28"/>
      <c r="F596" s="28"/>
    </row>
    <row r="597" spans="1:6" s="9" customFormat="1" x14ac:dyDescent="0.2">
      <c r="A597" s="15"/>
      <c r="B597" s="26"/>
      <c r="C597" s="25"/>
      <c r="D597" s="28"/>
      <c r="E597" s="28"/>
      <c r="F597" s="28"/>
    </row>
    <row r="598" spans="1:6" s="9" customFormat="1" x14ac:dyDescent="0.2">
      <c r="A598" s="15"/>
      <c r="B598" s="26"/>
      <c r="C598" s="25"/>
      <c r="D598" s="28"/>
      <c r="E598" s="28"/>
      <c r="F598" s="28"/>
    </row>
    <row r="599" spans="1:6" s="9" customFormat="1" x14ac:dyDescent="0.2">
      <c r="A599" s="15"/>
      <c r="B599" s="26"/>
      <c r="C599" s="25"/>
      <c r="D599" s="28"/>
      <c r="E599" s="28"/>
      <c r="F599" s="28"/>
    </row>
    <row r="600" spans="1:6" s="9" customFormat="1" x14ac:dyDescent="0.2">
      <c r="A600" s="15"/>
      <c r="B600" s="26"/>
      <c r="C600" s="25"/>
      <c r="D600" s="28"/>
      <c r="E600" s="28"/>
      <c r="F600" s="28"/>
    </row>
    <row r="601" spans="1:6" s="9" customFormat="1" x14ac:dyDescent="0.2">
      <c r="A601" s="15"/>
      <c r="B601" s="26"/>
      <c r="C601" s="25"/>
      <c r="D601" s="28"/>
      <c r="E601" s="28"/>
      <c r="F601" s="28"/>
    </row>
    <row r="602" spans="1:6" s="9" customFormat="1" x14ac:dyDescent="0.2">
      <c r="A602" s="15"/>
      <c r="B602" s="26"/>
      <c r="C602" s="25"/>
      <c r="D602" s="28"/>
      <c r="E602" s="28"/>
      <c r="F602" s="28"/>
    </row>
    <row r="603" spans="1:6" s="9" customFormat="1" x14ac:dyDescent="0.2">
      <c r="A603" s="15"/>
      <c r="B603" s="26"/>
      <c r="C603" s="25"/>
      <c r="D603" s="28"/>
      <c r="E603" s="28"/>
      <c r="F603" s="28"/>
    </row>
    <row r="604" spans="1:6" s="9" customFormat="1" x14ac:dyDescent="0.2">
      <c r="A604" s="15"/>
      <c r="B604" s="26"/>
      <c r="C604" s="25"/>
      <c r="D604" s="28"/>
      <c r="E604" s="28"/>
      <c r="F604" s="28"/>
    </row>
    <row r="605" spans="1:6" s="9" customFormat="1" x14ac:dyDescent="0.2">
      <c r="A605" s="15"/>
      <c r="B605" s="26"/>
      <c r="C605" s="25"/>
      <c r="D605" s="28"/>
      <c r="E605" s="28"/>
      <c r="F605" s="28"/>
    </row>
    <row r="606" spans="1:6" s="9" customFormat="1" x14ac:dyDescent="0.2">
      <c r="A606" s="15"/>
      <c r="B606" s="26"/>
      <c r="C606" s="25"/>
      <c r="D606" s="28"/>
      <c r="E606" s="28"/>
      <c r="F606" s="28"/>
    </row>
    <row r="607" spans="1:6" s="9" customFormat="1" x14ac:dyDescent="0.2">
      <c r="A607" s="15"/>
      <c r="B607" s="26"/>
      <c r="C607" s="25"/>
      <c r="D607" s="28"/>
      <c r="E607" s="28"/>
      <c r="F607" s="28"/>
    </row>
    <row r="608" spans="1:6" s="9" customFormat="1" x14ac:dyDescent="0.2">
      <c r="A608" s="15"/>
      <c r="B608" s="26"/>
      <c r="C608" s="25"/>
      <c r="D608" s="28"/>
      <c r="E608" s="28"/>
      <c r="F608" s="28"/>
    </row>
    <row r="609" spans="1:6" s="9" customFormat="1" x14ac:dyDescent="0.2">
      <c r="A609" s="15"/>
      <c r="B609" s="26"/>
      <c r="C609" s="25"/>
      <c r="D609" s="28"/>
      <c r="E609" s="28"/>
      <c r="F609" s="28"/>
    </row>
    <row r="610" spans="1:6" s="9" customFormat="1" x14ac:dyDescent="0.2">
      <c r="A610" s="15"/>
      <c r="B610" s="26"/>
      <c r="C610" s="25"/>
      <c r="D610" s="28"/>
      <c r="E610" s="28"/>
      <c r="F610" s="28"/>
    </row>
    <row r="611" spans="1:6" s="9" customFormat="1" x14ac:dyDescent="0.2">
      <c r="A611" s="15"/>
      <c r="B611" s="26"/>
      <c r="C611" s="25"/>
      <c r="D611" s="28"/>
      <c r="E611" s="28"/>
      <c r="F611" s="28"/>
    </row>
    <row r="612" spans="1:6" s="9" customFormat="1" x14ac:dyDescent="0.2">
      <c r="A612" s="15"/>
      <c r="B612" s="26"/>
      <c r="C612" s="25"/>
      <c r="D612" s="28"/>
      <c r="E612" s="28"/>
      <c r="F612" s="28"/>
    </row>
    <row r="613" spans="1:6" s="9" customFormat="1" x14ac:dyDescent="0.2">
      <c r="A613" s="15"/>
      <c r="B613" s="26"/>
      <c r="C613" s="25"/>
      <c r="D613" s="28"/>
      <c r="E613" s="28"/>
      <c r="F613" s="28"/>
    </row>
    <row r="614" spans="1:6" s="9" customFormat="1" x14ac:dyDescent="0.2">
      <c r="A614" s="15"/>
      <c r="B614" s="26"/>
      <c r="C614" s="25"/>
      <c r="D614" s="28"/>
      <c r="E614" s="28"/>
      <c r="F614" s="28"/>
    </row>
    <row r="615" spans="1:6" s="9" customFormat="1" x14ac:dyDescent="0.2">
      <c r="A615" s="15"/>
      <c r="B615" s="26"/>
      <c r="C615" s="25"/>
      <c r="D615" s="28"/>
      <c r="E615" s="28"/>
      <c r="F615" s="28"/>
    </row>
    <row r="616" spans="1:6" s="9" customFormat="1" x14ac:dyDescent="0.2">
      <c r="A616" s="15"/>
      <c r="B616" s="26"/>
      <c r="C616" s="25"/>
      <c r="D616" s="28"/>
      <c r="E616" s="28"/>
      <c r="F616" s="28"/>
    </row>
    <row r="617" spans="1:6" s="9" customFormat="1" x14ac:dyDescent="0.2">
      <c r="A617" s="15"/>
      <c r="B617" s="26"/>
      <c r="C617" s="25"/>
      <c r="D617" s="28"/>
      <c r="E617" s="28"/>
      <c r="F617" s="28"/>
    </row>
    <row r="618" spans="1:6" s="9" customFormat="1" x14ac:dyDescent="0.2">
      <c r="A618" s="15"/>
      <c r="B618" s="26"/>
      <c r="C618" s="25"/>
      <c r="D618" s="28"/>
      <c r="E618" s="28"/>
      <c r="F618" s="28"/>
    </row>
    <row r="619" spans="1:6" s="9" customFormat="1" x14ac:dyDescent="0.2">
      <c r="A619" s="15"/>
      <c r="B619" s="26"/>
      <c r="C619" s="25"/>
      <c r="D619" s="28"/>
      <c r="E619" s="28"/>
      <c r="F619" s="28"/>
    </row>
    <row r="620" spans="1:6" s="9" customFormat="1" x14ac:dyDescent="0.2">
      <c r="A620" s="15"/>
      <c r="B620" s="26"/>
      <c r="C620" s="25"/>
      <c r="D620" s="28"/>
      <c r="E620" s="28"/>
      <c r="F620" s="28"/>
    </row>
    <row r="621" spans="1:6" s="9" customFormat="1" x14ac:dyDescent="0.2">
      <c r="A621" s="15"/>
      <c r="B621" s="26"/>
      <c r="C621" s="25"/>
      <c r="D621" s="28"/>
      <c r="E621" s="28"/>
      <c r="F621" s="28"/>
    </row>
    <row r="622" spans="1:6" s="9" customFormat="1" x14ac:dyDescent="0.2">
      <c r="A622" s="15"/>
      <c r="B622" s="26"/>
      <c r="C622" s="25"/>
      <c r="D622" s="28"/>
      <c r="E622" s="28"/>
      <c r="F622" s="28"/>
    </row>
    <row r="623" spans="1:6" s="9" customFormat="1" x14ac:dyDescent="0.2">
      <c r="A623" s="15"/>
      <c r="B623" s="26"/>
      <c r="C623" s="25"/>
      <c r="D623" s="28"/>
      <c r="E623" s="28"/>
      <c r="F623" s="28"/>
    </row>
    <row r="624" spans="1:6" s="9" customFormat="1" x14ac:dyDescent="0.2">
      <c r="A624" s="15"/>
      <c r="B624" s="26"/>
      <c r="C624" s="25"/>
      <c r="D624" s="28"/>
      <c r="E624" s="28"/>
      <c r="F624" s="28"/>
    </row>
    <row r="625" spans="1:6" s="9" customFormat="1" x14ac:dyDescent="0.2">
      <c r="A625" s="15"/>
      <c r="B625" s="26"/>
      <c r="C625" s="25"/>
      <c r="D625" s="28"/>
      <c r="E625" s="28"/>
      <c r="F625" s="28"/>
    </row>
    <row r="626" spans="1:6" s="9" customFormat="1" x14ac:dyDescent="0.2">
      <c r="A626" s="15"/>
      <c r="B626" s="26"/>
      <c r="C626" s="25"/>
      <c r="D626" s="28"/>
      <c r="E626" s="28"/>
      <c r="F626" s="28"/>
    </row>
    <row r="627" spans="1:6" s="9" customFormat="1" x14ac:dyDescent="0.2">
      <c r="A627" s="15"/>
      <c r="B627" s="26"/>
      <c r="C627" s="25"/>
      <c r="D627" s="28"/>
      <c r="E627" s="28"/>
      <c r="F627" s="28"/>
    </row>
    <row r="628" spans="1:6" s="9" customFormat="1" x14ac:dyDescent="0.2">
      <c r="A628" s="15"/>
      <c r="B628" s="26"/>
      <c r="C628" s="25"/>
      <c r="D628" s="28"/>
      <c r="E628" s="28"/>
      <c r="F628" s="28"/>
    </row>
    <row r="629" spans="1:6" s="9" customFormat="1" x14ac:dyDescent="0.2">
      <c r="A629" s="15"/>
      <c r="B629" s="26"/>
      <c r="C629" s="25"/>
      <c r="D629" s="28"/>
      <c r="E629" s="28"/>
      <c r="F629" s="28"/>
    </row>
    <row r="630" spans="1:6" s="9" customFormat="1" x14ac:dyDescent="0.2">
      <c r="A630" s="15"/>
      <c r="B630" s="26"/>
      <c r="C630" s="25"/>
      <c r="D630" s="28"/>
      <c r="E630" s="28"/>
      <c r="F630" s="28"/>
    </row>
    <row r="631" spans="1:6" s="9" customFormat="1" x14ac:dyDescent="0.2">
      <c r="A631" s="15"/>
      <c r="B631" s="26"/>
      <c r="C631" s="25"/>
      <c r="D631" s="28"/>
      <c r="E631" s="28"/>
      <c r="F631" s="28"/>
    </row>
    <row r="632" spans="1:6" s="9" customFormat="1" x14ac:dyDescent="0.2">
      <c r="A632" s="15"/>
      <c r="B632" s="26"/>
      <c r="C632" s="25"/>
      <c r="D632" s="28"/>
      <c r="E632" s="28"/>
      <c r="F632" s="28"/>
    </row>
    <row r="633" spans="1:6" s="9" customFormat="1" x14ac:dyDescent="0.2">
      <c r="A633" s="15"/>
      <c r="B633" s="26"/>
      <c r="C633" s="25"/>
      <c r="D633" s="28"/>
      <c r="E633" s="28"/>
      <c r="F633" s="28"/>
    </row>
    <row r="634" spans="1:6" s="9" customFormat="1" x14ac:dyDescent="0.2">
      <c r="A634" s="15"/>
      <c r="B634" s="26"/>
      <c r="C634" s="25"/>
      <c r="D634" s="28"/>
      <c r="E634" s="28"/>
      <c r="F634" s="28"/>
    </row>
    <row r="635" spans="1:6" s="9" customFormat="1" x14ac:dyDescent="0.2">
      <c r="A635" s="15"/>
      <c r="B635" s="26"/>
      <c r="C635" s="25"/>
      <c r="D635" s="28"/>
      <c r="E635" s="28"/>
      <c r="F635" s="28"/>
    </row>
    <row r="636" spans="1:6" s="9" customFormat="1" x14ac:dyDescent="0.2">
      <c r="A636" s="15"/>
      <c r="B636" s="26"/>
      <c r="C636" s="25"/>
      <c r="D636" s="28"/>
      <c r="E636" s="28"/>
      <c r="F636" s="28"/>
    </row>
    <row r="637" spans="1:6" s="9" customFormat="1" x14ac:dyDescent="0.2">
      <c r="A637" s="15"/>
      <c r="B637" s="26"/>
      <c r="C637" s="25"/>
      <c r="D637" s="28"/>
      <c r="E637" s="28"/>
      <c r="F637" s="28"/>
    </row>
    <row r="638" spans="1:6" s="9" customFormat="1" x14ac:dyDescent="0.2">
      <c r="A638" s="15"/>
      <c r="B638" s="26"/>
      <c r="C638" s="25"/>
      <c r="D638" s="28"/>
      <c r="E638" s="28"/>
      <c r="F638" s="28"/>
    </row>
    <row r="639" spans="1:6" s="9" customFormat="1" x14ac:dyDescent="0.2">
      <c r="A639" s="15"/>
      <c r="B639" s="26"/>
      <c r="C639" s="25"/>
      <c r="D639" s="28"/>
      <c r="E639" s="28"/>
      <c r="F639" s="28"/>
    </row>
    <row r="640" spans="1:6" s="9" customFormat="1" x14ac:dyDescent="0.2">
      <c r="A640" s="15"/>
      <c r="B640" s="26"/>
      <c r="C640" s="25"/>
      <c r="D640" s="28"/>
      <c r="E640" s="28"/>
      <c r="F640" s="28"/>
    </row>
    <row r="641" spans="1:6" s="9" customFormat="1" x14ac:dyDescent="0.2">
      <c r="A641" s="15"/>
      <c r="B641" s="26"/>
      <c r="C641" s="25"/>
      <c r="D641" s="28"/>
      <c r="E641" s="28"/>
      <c r="F641" s="28"/>
    </row>
    <row r="642" spans="1:6" s="9" customFormat="1" x14ac:dyDescent="0.2">
      <c r="A642" s="15"/>
      <c r="B642" s="26"/>
      <c r="C642" s="25"/>
      <c r="D642" s="28"/>
      <c r="E642" s="28"/>
      <c r="F642" s="28"/>
    </row>
    <row r="643" spans="1:6" s="9" customFormat="1" x14ac:dyDescent="0.2">
      <c r="A643" s="15"/>
      <c r="B643" s="26"/>
      <c r="C643" s="25"/>
      <c r="D643" s="28"/>
      <c r="E643" s="28"/>
      <c r="F643" s="28"/>
    </row>
    <row r="644" spans="1:6" s="9" customFormat="1" x14ac:dyDescent="0.2">
      <c r="A644" s="15"/>
      <c r="B644" s="26"/>
      <c r="C644" s="25"/>
      <c r="D644" s="28"/>
      <c r="E644" s="28"/>
      <c r="F644" s="28"/>
    </row>
    <row r="645" spans="1:6" s="9" customFormat="1" x14ac:dyDescent="0.2">
      <c r="A645" s="15"/>
      <c r="B645" s="26"/>
      <c r="C645" s="25"/>
      <c r="D645" s="28"/>
      <c r="E645" s="28"/>
      <c r="F645" s="28"/>
    </row>
    <row r="646" spans="1:6" s="9" customFormat="1" x14ac:dyDescent="0.2">
      <c r="A646" s="15"/>
      <c r="B646" s="26"/>
      <c r="C646" s="25"/>
      <c r="D646" s="28"/>
      <c r="E646" s="28"/>
      <c r="F646" s="28"/>
    </row>
    <row r="647" spans="1:6" s="9" customFormat="1" x14ac:dyDescent="0.2">
      <c r="A647" s="15"/>
      <c r="B647" s="26"/>
      <c r="C647" s="25"/>
      <c r="D647" s="28"/>
      <c r="E647" s="28"/>
      <c r="F647" s="28"/>
    </row>
    <row r="648" spans="1:6" s="9" customFormat="1" x14ac:dyDescent="0.2">
      <c r="A648" s="15"/>
      <c r="B648" s="26"/>
      <c r="C648" s="25"/>
      <c r="D648" s="28"/>
      <c r="E648" s="28"/>
      <c r="F648" s="28"/>
    </row>
    <row r="649" spans="1:6" s="9" customFormat="1" x14ac:dyDescent="0.2">
      <c r="A649" s="15"/>
      <c r="B649" s="26"/>
      <c r="C649" s="25"/>
      <c r="D649" s="28"/>
      <c r="E649" s="28"/>
      <c r="F649" s="28"/>
    </row>
    <row r="650" spans="1:6" s="9" customFormat="1" x14ac:dyDescent="0.2">
      <c r="A650" s="15"/>
      <c r="B650" s="26"/>
      <c r="C650" s="25"/>
      <c r="D650" s="28"/>
      <c r="E650" s="28"/>
      <c r="F650" s="28"/>
    </row>
    <row r="651" spans="1:6" s="9" customFormat="1" x14ac:dyDescent="0.2">
      <c r="A651" s="15"/>
      <c r="B651" s="26"/>
      <c r="C651" s="25"/>
      <c r="D651" s="28"/>
      <c r="E651" s="28"/>
      <c r="F651" s="28"/>
    </row>
    <row r="652" spans="1:6" s="9" customFormat="1" x14ac:dyDescent="0.2">
      <c r="A652" s="15"/>
      <c r="B652" s="26"/>
      <c r="C652" s="25"/>
      <c r="D652" s="28"/>
      <c r="E652" s="28"/>
      <c r="F652" s="28"/>
    </row>
    <row r="653" spans="1:6" s="9" customFormat="1" x14ac:dyDescent="0.2">
      <c r="A653" s="15"/>
      <c r="B653" s="26"/>
      <c r="C653" s="25"/>
      <c r="D653" s="28"/>
      <c r="E653" s="28"/>
      <c r="F653" s="28"/>
    </row>
    <row r="654" spans="1:6" s="9" customFormat="1" x14ac:dyDescent="0.2">
      <c r="A654" s="15"/>
      <c r="B654" s="26"/>
      <c r="C654" s="25"/>
      <c r="D654" s="28"/>
      <c r="E654" s="28"/>
      <c r="F654" s="28"/>
    </row>
    <row r="655" spans="1:6" s="9" customFormat="1" x14ac:dyDescent="0.2">
      <c r="A655" s="15"/>
      <c r="B655" s="26"/>
      <c r="C655" s="25"/>
      <c r="D655" s="28"/>
      <c r="E655" s="28"/>
      <c r="F655" s="28"/>
    </row>
    <row r="656" spans="1:6" s="9" customFormat="1" x14ac:dyDescent="0.2">
      <c r="A656" s="15"/>
      <c r="B656" s="26"/>
      <c r="C656" s="25"/>
      <c r="D656" s="28"/>
      <c r="E656" s="28"/>
      <c r="F656" s="28"/>
    </row>
    <row r="657" spans="1:6" s="9" customFormat="1" x14ac:dyDescent="0.2">
      <c r="A657" s="15"/>
      <c r="B657" s="26"/>
      <c r="C657" s="25"/>
      <c r="D657" s="28"/>
      <c r="E657" s="28"/>
      <c r="F657" s="28"/>
    </row>
    <row r="658" spans="1:6" s="9" customFormat="1" x14ac:dyDescent="0.2">
      <c r="A658" s="15"/>
      <c r="B658" s="26"/>
      <c r="C658" s="25"/>
      <c r="D658" s="28"/>
      <c r="E658" s="28"/>
      <c r="F658" s="28"/>
    </row>
    <row r="659" spans="1:6" s="9" customFormat="1" x14ac:dyDescent="0.2">
      <c r="A659" s="15"/>
      <c r="B659" s="26"/>
      <c r="C659" s="25"/>
      <c r="D659" s="28"/>
      <c r="E659" s="28"/>
      <c r="F659" s="28"/>
    </row>
    <row r="660" spans="1:6" s="9" customFormat="1" x14ac:dyDescent="0.2">
      <c r="A660" s="15"/>
      <c r="B660" s="26"/>
      <c r="C660" s="25"/>
      <c r="D660" s="28"/>
      <c r="E660" s="28"/>
      <c r="F660" s="28"/>
    </row>
    <row r="661" spans="1:6" s="9" customFormat="1" x14ac:dyDescent="0.2">
      <c r="A661" s="15"/>
      <c r="B661" s="26"/>
      <c r="C661" s="25"/>
      <c r="D661" s="28"/>
      <c r="E661" s="28"/>
      <c r="F661" s="28"/>
    </row>
    <row r="662" spans="1:6" s="9" customFormat="1" x14ac:dyDescent="0.2">
      <c r="A662" s="15"/>
      <c r="B662" s="26"/>
      <c r="C662" s="25"/>
      <c r="D662" s="28"/>
      <c r="E662" s="28"/>
      <c r="F662" s="28"/>
    </row>
    <row r="663" spans="1:6" s="9" customFormat="1" x14ac:dyDescent="0.2">
      <c r="A663" s="15"/>
      <c r="B663" s="26"/>
      <c r="C663" s="25"/>
      <c r="D663" s="28"/>
      <c r="E663" s="28"/>
      <c r="F663" s="28"/>
    </row>
    <row r="664" spans="1:6" s="9" customFormat="1" x14ac:dyDescent="0.2">
      <c r="A664" s="15"/>
      <c r="B664" s="26"/>
      <c r="C664" s="25"/>
      <c r="D664" s="28"/>
      <c r="E664" s="28"/>
      <c r="F664" s="28"/>
    </row>
    <row r="665" spans="1:6" s="9" customFormat="1" x14ac:dyDescent="0.2">
      <c r="A665" s="15"/>
      <c r="B665" s="26"/>
      <c r="C665" s="25"/>
      <c r="D665" s="28"/>
      <c r="E665" s="28"/>
      <c r="F665" s="28"/>
    </row>
    <row r="666" spans="1:6" s="9" customFormat="1" x14ac:dyDescent="0.2">
      <c r="A666" s="15"/>
      <c r="B666" s="26"/>
      <c r="C666" s="25"/>
      <c r="D666" s="28"/>
      <c r="E666" s="28"/>
      <c r="F666" s="28"/>
    </row>
    <row r="667" spans="1:6" s="9" customFormat="1" x14ac:dyDescent="0.2">
      <c r="A667" s="15"/>
      <c r="B667" s="26"/>
      <c r="C667" s="25"/>
      <c r="D667" s="28"/>
      <c r="E667" s="28"/>
      <c r="F667" s="28"/>
    </row>
    <row r="668" spans="1:6" s="9" customFormat="1" x14ac:dyDescent="0.2">
      <c r="A668" s="15"/>
      <c r="B668" s="26"/>
      <c r="C668" s="25"/>
      <c r="D668" s="28"/>
      <c r="E668" s="28"/>
      <c r="F668" s="28"/>
    </row>
    <row r="669" spans="1:6" s="9" customFormat="1" x14ac:dyDescent="0.2">
      <c r="A669" s="15"/>
      <c r="B669" s="26"/>
      <c r="C669" s="25"/>
      <c r="D669" s="28"/>
      <c r="E669" s="28"/>
      <c r="F669" s="28"/>
    </row>
    <row r="670" spans="1:6" s="9" customFormat="1" x14ac:dyDescent="0.2">
      <c r="A670" s="15"/>
      <c r="B670" s="26"/>
      <c r="C670" s="25"/>
      <c r="D670" s="28"/>
      <c r="E670" s="28"/>
      <c r="F670" s="28"/>
    </row>
    <row r="671" spans="1:6" s="9" customFormat="1" x14ac:dyDescent="0.2">
      <c r="A671" s="15"/>
      <c r="B671" s="26"/>
      <c r="C671" s="25"/>
      <c r="D671" s="28"/>
      <c r="E671" s="28"/>
      <c r="F671" s="28"/>
    </row>
    <row r="672" spans="1:6" s="9" customFormat="1" x14ac:dyDescent="0.2">
      <c r="A672" s="15"/>
      <c r="B672" s="26"/>
      <c r="C672" s="25"/>
      <c r="D672" s="28"/>
      <c r="E672" s="28"/>
      <c r="F672" s="28"/>
    </row>
    <row r="673" spans="1:6" s="9" customFormat="1" x14ac:dyDescent="0.2">
      <c r="A673" s="15"/>
      <c r="B673" s="26"/>
      <c r="C673" s="25"/>
      <c r="D673" s="28"/>
      <c r="E673" s="28"/>
      <c r="F673" s="28"/>
    </row>
    <row r="674" spans="1:6" s="9" customFormat="1" x14ac:dyDescent="0.2">
      <c r="A674" s="15"/>
      <c r="B674" s="26"/>
      <c r="C674" s="25"/>
      <c r="D674" s="28"/>
      <c r="E674" s="28"/>
      <c r="F674" s="28"/>
    </row>
    <row r="675" spans="1:6" s="9" customFormat="1" x14ac:dyDescent="0.2">
      <c r="A675" s="15"/>
      <c r="B675" s="26"/>
      <c r="C675" s="25"/>
      <c r="D675" s="28"/>
      <c r="E675" s="28"/>
      <c r="F675" s="28"/>
    </row>
    <row r="676" spans="1:6" s="9" customFormat="1" x14ac:dyDescent="0.2">
      <c r="A676" s="15"/>
      <c r="B676" s="26"/>
      <c r="C676" s="25"/>
      <c r="D676" s="28"/>
      <c r="E676" s="28"/>
      <c r="F676" s="28"/>
    </row>
    <row r="677" spans="1:6" s="9" customFormat="1" x14ac:dyDescent="0.2">
      <c r="A677" s="15"/>
      <c r="B677" s="26"/>
      <c r="C677" s="25"/>
      <c r="D677" s="28"/>
      <c r="E677" s="28"/>
      <c r="F677" s="28"/>
    </row>
    <row r="678" spans="1:6" s="9" customFormat="1" x14ac:dyDescent="0.2">
      <c r="A678" s="15"/>
      <c r="B678" s="26"/>
      <c r="C678" s="25"/>
      <c r="D678" s="28"/>
      <c r="E678" s="28"/>
      <c r="F678" s="28"/>
    </row>
    <row r="679" spans="1:6" s="9" customFormat="1" x14ac:dyDescent="0.2">
      <c r="A679" s="15"/>
      <c r="B679" s="26"/>
      <c r="C679" s="25"/>
      <c r="D679" s="28"/>
      <c r="E679" s="28"/>
      <c r="F679" s="28"/>
    </row>
    <row r="680" spans="1:6" s="9" customFormat="1" x14ac:dyDescent="0.2">
      <c r="A680" s="15"/>
      <c r="B680" s="26"/>
      <c r="C680" s="25"/>
      <c r="D680" s="28"/>
      <c r="E680" s="28"/>
      <c r="F680" s="28"/>
    </row>
    <row r="681" spans="1:6" s="9" customFormat="1" x14ac:dyDescent="0.2">
      <c r="A681" s="15"/>
      <c r="B681" s="26"/>
      <c r="C681" s="25"/>
      <c r="D681" s="28"/>
      <c r="E681" s="28"/>
      <c r="F681" s="28"/>
    </row>
    <row r="682" spans="1:6" s="9" customFormat="1" x14ac:dyDescent="0.2">
      <c r="A682" s="15"/>
      <c r="B682" s="26"/>
      <c r="C682" s="25"/>
      <c r="D682" s="28"/>
      <c r="E682" s="28"/>
      <c r="F682" s="28"/>
    </row>
    <row r="683" spans="1:6" s="9" customFormat="1" x14ac:dyDescent="0.2">
      <c r="A683" s="15"/>
      <c r="B683" s="26"/>
      <c r="C683" s="25"/>
      <c r="D683" s="28"/>
      <c r="E683" s="28"/>
      <c r="F683" s="28"/>
    </row>
    <row r="684" spans="1:6" s="9" customFormat="1" x14ac:dyDescent="0.2">
      <c r="A684" s="15"/>
      <c r="B684" s="26"/>
      <c r="C684" s="25"/>
      <c r="D684" s="28"/>
      <c r="E684" s="28"/>
      <c r="F684" s="28"/>
    </row>
    <row r="685" spans="1:6" s="9" customFormat="1" x14ac:dyDescent="0.2">
      <c r="A685" s="15"/>
      <c r="B685" s="26"/>
      <c r="C685" s="25"/>
      <c r="D685" s="28"/>
      <c r="E685" s="28"/>
      <c r="F685" s="28"/>
    </row>
    <row r="686" spans="1:6" s="9" customFormat="1" x14ac:dyDescent="0.2">
      <c r="A686" s="15"/>
      <c r="B686" s="26"/>
      <c r="C686" s="25"/>
      <c r="D686" s="28"/>
      <c r="E686" s="28"/>
      <c r="F686" s="28"/>
    </row>
    <row r="687" spans="1:6" s="9" customFormat="1" x14ac:dyDescent="0.2">
      <c r="A687" s="15"/>
      <c r="B687" s="26"/>
      <c r="C687" s="25"/>
      <c r="D687" s="28"/>
      <c r="E687" s="28"/>
      <c r="F687" s="28"/>
    </row>
    <row r="688" spans="1:6" s="9" customFormat="1" x14ac:dyDescent="0.2">
      <c r="A688" s="15"/>
      <c r="B688" s="26"/>
      <c r="C688" s="25"/>
      <c r="D688" s="28"/>
      <c r="E688" s="28"/>
      <c r="F688" s="28"/>
    </row>
    <row r="689" spans="1:6" s="9" customFormat="1" x14ac:dyDescent="0.2">
      <c r="A689" s="15"/>
      <c r="B689" s="26"/>
      <c r="C689" s="25"/>
      <c r="D689" s="28"/>
      <c r="E689" s="28"/>
      <c r="F689" s="28"/>
    </row>
    <row r="690" spans="1:6" s="9" customFormat="1" x14ac:dyDescent="0.2">
      <c r="A690" s="15"/>
      <c r="B690" s="26"/>
      <c r="C690" s="25"/>
      <c r="D690" s="28"/>
      <c r="E690" s="28"/>
      <c r="F690" s="28"/>
    </row>
    <row r="691" spans="1:6" s="9" customFormat="1" x14ac:dyDescent="0.2">
      <c r="A691" s="15"/>
      <c r="B691" s="26"/>
      <c r="C691" s="25"/>
      <c r="D691" s="28"/>
      <c r="E691" s="28"/>
      <c r="F691" s="28"/>
    </row>
    <row r="692" spans="1:6" s="9" customFormat="1" x14ac:dyDescent="0.2">
      <c r="A692" s="15"/>
      <c r="B692" s="26"/>
      <c r="C692" s="25"/>
      <c r="D692" s="28"/>
      <c r="E692" s="28"/>
      <c r="F692" s="28"/>
    </row>
    <row r="693" spans="1:6" s="9" customFormat="1" x14ac:dyDescent="0.2">
      <c r="A693" s="15"/>
      <c r="B693" s="26"/>
      <c r="C693" s="25"/>
      <c r="D693" s="28"/>
      <c r="E693" s="28"/>
      <c r="F693" s="28"/>
    </row>
    <row r="694" spans="1:6" s="9" customFormat="1" x14ac:dyDescent="0.2">
      <c r="A694" s="15"/>
      <c r="B694" s="26"/>
      <c r="C694" s="25"/>
      <c r="D694" s="28"/>
      <c r="E694" s="28"/>
      <c r="F694" s="28"/>
    </row>
    <row r="695" spans="1:6" s="9" customFormat="1" x14ac:dyDescent="0.2">
      <c r="A695" s="15"/>
      <c r="B695" s="26"/>
      <c r="C695" s="25"/>
      <c r="D695" s="28"/>
      <c r="E695" s="28"/>
      <c r="F695" s="28"/>
    </row>
    <row r="696" spans="1:6" s="9" customFormat="1" x14ac:dyDescent="0.2">
      <c r="A696" s="15"/>
      <c r="B696" s="26"/>
      <c r="C696" s="25"/>
      <c r="D696" s="28"/>
      <c r="E696" s="28"/>
      <c r="F696" s="28"/>
    </row>
    <row r="697" spans="1:6" s="9" customFormat="1" x14ac:dyDescent="0.2">
      <c r="A697" s="15"/>
      <c r="B697" s="26"/>
      <c r="C697" s="25"/>
      <c r="D697" s="28"/>
      <c r="E697" s="28"/>
      <c r="F697" s="28"/>
    </row>
    <row r="698" spans="1:6" s="9" customFormat="1" x14ac:dyDescent="0.2">
      <c r="A698" s="15"/>
      <c r="B698" s="26"/>
      <c r="C698" s="25"/>
      <c r="D698" s="28"/>
      <c r="E698" s="28"/>
      <c r="F698" s="28"/>
    </row>
    <row r="699" spans="1:6" s="9" customFormat="1" x14ac:dyDescent="0.2">
      <c r="A699" s="15"/>
      <c r="B699" s="26"/>
      <c r="C699" s="25"/>
      <c r="D699" s="28"/>
      <c r="E699" s="28"/>
      <c r="F699" s="28"/>
    </row>
    <row r="700" spans="1:6" s="9" customFormat="1" x14ac:dyDescent="0.2">
      <c r="A700" s="15"/>
      <c r="B700" s="26"/>
      <c r="C700" s="25"/>
      <c r="D700" s="28"/>
      <c r="E700" s="28"/>
      <c r="F700" s="28"/>
    </row>
    <row r="701" spans="1:6" s="9" customFormat="1" x14ac:dyDescent="0.2">
      <c r="A701" s="15"/>
      <c r="B701" s="26"/>
      <c r="C701" s="25"/>
      <c r="D701" s="28"/>
      <c r="E701" s="28"/>
      <c r="F701" s="28"/>
    </row>
    <row r="702" spans="1:6" s="9" customFormat="1" x14ac:dyDescent="0.2">
      <c r="A702" s="15"/>
      <c r="B702" s="26"/>
      <c r="C702" s="25"/>
      <c r="D702" s="28"/>
      <c r="E702" s="28"/>
      <c r="F702" s="28"/>
    </row>
    <row r="703" spans="1:6" s="9" customFormat="1" x14ac:dyDescent="0.2">
      <c r="A703" s="15"/>
      <c r="B703" s="26"/>
      <c r="C703" s="25"/>
      <c r="D703" s="28"/>
      <c r="E703" s="28"/>
      <c r="F703" s="28"/>
    </row>
    <row r="704" spans="1:6" s="9" customFormat="1" x14ac:dyDescent="0.2">
      <c r="A704" s="15"/>
      <c r="B704" s="26"/>
      <c r="C704" s="25"/>
      <c r="D704" s="28"/>
      <c r="E704" s="28"/>
      <c r="F704" s="28"/>
    </row>
    <row r="705" spans="1:6" s="9" customFormat="1" x14ac:dyDescent="0.2">
      <c r="A705" s="15"/>
      <c r="B705" s="26"/>
      <c r="C705" s="25"/>
      <c r="D705" s="28"/>
      <c r="E705" s="28"/>
      <c r="F705" s="28"/>
    </row>
    <row r="706" spans="1:6" s="9" customFormat="1" x14ac:dyDescent="0.2">
      <c r="A706" s="15"/>
      <c r="B706" s="26"/>
      <c r="C706" s="25"/>
      <c r="D706" s="28"/>
      <c r="E706" s="28"/>
      <c r="F706" s="28"/>
    </row>
    <row r="707" spans="1:6" s="9" customFormat="1" x14ac:dyDescent="0.2">
      <c r="A707" s="15"/>
      <c r="B707" s="26"/>
      <c r="C707" s="25"/>
      <c r="D707" s="28"/>
      <c r="E707" s="28"/>
      <c r="F707" s="28"/>
    </row>
    <row r="708" spans="1:6" s="9" customFormat="1" x14ac:dyDescent="0.2">
      <c r="A708" s="15"/>
      <c r="B708" s="26"/>
      <c r="C708" s="25"/>
      <c r="D708" s="28"/>
      <c r="E708" s="28"/>
      <c r="F708" s="28"/>
    </row>
    <row r="709" spans="1:6" s="9" customFormat="1" x14ac:dyDescent="0.2">
      <c r="A709" s="15"/>
      <c r="B709" s="26"/>
      <c r="C709" s="25"/>
      <c r="D709" s="28"/>
      <c r="E709" s="28"/>
      <c r="F709" s="28"/>
    </row>
    <row r="710" spans="1:6" s="9" customFormat="1" x14ac:dyDescent="0.2">
      <c r="A710" s="15"/>
      <c r="B710" s="26"/>
      <c r="C710" s="25"/>
      <c r="D710" s="28"/>
      <c r="E710" s="28"/>
      <c r="F710" s="28"/>
    </row>
    <row r="711" spans="1:6" s="9" customFormat="1" x14ac:dyDescent="0.2">
      <c r="A711" s="15"/>
      <c r="B711" s="26"/>
      <c r="C711" s="25"/>
      <c r="D711" s="28"/>
      <c r="E711" s="28"/>
      <c r="F711" s="28"/>
    </row>
    <row r="712" spans="1:6" s="9" customFormat="1" x14ac:dyDescent="0.2">
      <c r="A712" s="15"/>
      <c r="B712" s="26"/>
      <c r="C712" s="25"/>
      <c r="D712" s="28"/>
      <c r="E712" s="28"/>
      <c r="F712" s="28"/>
    </row>
    <row r="713" spans="1:6" s="9" customFormat="1" x14ac:dyDescent="0.2">
      <c r="A713" s="15"/>
      <c r="B713" s="26"/>
      <c r="C713" s="25"/>
      <c r="D713" s="28"/>
      <c r="E713" s="28"/>
      <c r="F713" s="28"/>
    </row>
    <row r="714" spans="1:6" s="9" customFormat="1" x14ac:dyDescent="0.2">
      <c r="A714" s="15"/>
      <c r="B714" s="26"/>
      <c r="C714" s="25"/>
      <c r="D714" s="28"/>
      <c r="E714" s="28"/>
      <c r="F714" s="28"/>
    </row>
    <row r="715" spans="1:6" s="9" customFormat="1" x14ac:dyDescent="0.2">
      <c r="A715" s="15"/>
      <c r="B715" s="26"/>
      <c r="C715" s="25"/>
      <c r="D715" s="28"/>
      <c r="E715" s="28"/>
      <c r="F715" s="28"/>
    </row>
    <row r="716" spans="1:6" s="9" customFormat="1" x14ac:dyDescent="0.2">
      <c r="A716" s="15"/>
      <c r="B716" s="26"/>
      <c r="C716" s="25"/>
      <c r="D716" s="28"/>
      <c r="E716" s="28"/>
      <c r="F716" s="28"/>
    </row>
    <row r="717" spans="1:6" s="9" customFormat="1" x14ac:dyDescent="0.2">
      <c r="A717" s="15"/>
      <c r="B717" s="26"/>
      <c r="C717" s="25"/>
      <c r="D717" s="28"/>
      <c r="E717" s="28"/>
      <c r="F717" s="28"/>
    </row>
    <row r="718" spans="1:6" s="9" customFormat="1" x14ac:dyDescent="0.2">
      <c r="A718" s="15"/>
      <c r="B718" s="26"/>
      <c r="C718" s="25"/>
      <c r="D718" s="28"/>
      <c r="E718" s="28"/>
      <c r="F718" s="28"/>
    </row>
    <row r="719" spans="1:6" s="9" customFormat="1" x14ac:dyDescent="0.2">
      <c r="A719" s="15"/>
      <c r="B719" s="26"/>
      <c r="C719" s="25"/>
      <c r="D719" s="28"/>
      <c r="E719" s="28"/>
      <c r="F719" s="28"/>
    </row>
    <row r="720" spans="1:6" s="9" customFormat="1" x14ac:dyDescent="0.2">
      <c r="A720" s="15"/>
      <c r="B720" s="26"/>
      <c r="C720" s="25"/>
      <c r="D720" s="28"/>
      <c r="E720" s="28"/>
      <c r="F720" s="28"/>
    </row>
    <row r="721" spans="1:6" s="9" customFormat="1" x14ac:dyDescent="0.2">
      <c r="A721" s="15"/>
      <c r="B721" s="26"/>
      <c r="C721" s="25"/>
      <c r="D721" s="28"/>
      <c r="E721" s="28"/>
      <c r="F721" s="28"/>
    </row>
    <row r="722" spans="1:6" s="9" customFormat="1" x14ac:dyDescent="0.2">
      <c r="A722" s="15"/>
      <c r="B722" s="26"/>
      <c r="C722" s="25"/>
      <c r="D722" s="28"/>
      <c r="E722" s="28"/>
      <c r="F722" s="28"/>
    </row>
    <row r="723" spans="1:6" s="9" customFormat="1" x14ac:dyDescent="0.2">
      <c r="A723" s="15"/>
      <c r="B723" s="26"/>
      <c r="C723" s="25"/>
      <c r="D723" s="28"/>
      <c r="E723" s="28"/>
      <c r="F723" s="28"/>
    </row>
    <row r="724" spans="1:6" s="9" customFormat="1" x14ac:dyDescent="0.2">
      <c r="A724" s="15"/>
      <c r="B724" s="26"/>
      <c r="C724" s="25"/>
      <c r="D724" s="28"/>
      <c r="E724" s="28"/>
      <c r="F724" s="28"/>
    </row>
    <row r="725" spans="1:6" s="9" customFormat="1" x14ac:dyDescent="0.2">
      <c r="A725" s="15"/>
      <c r="B725" s="26"/>
      <c r="C725" s="25"/>
      <c r="D725" s="28"/>
      <c r="E725" s="28"/>
      <c r="F725" s="28"/>
    </row>
    <row r="726" spans="1:6" s="9" customFormat="1" x14ac:dyDescent="0.2">
      <c r="A726" s="15"/>
      <c r="B726" s="26"/>
      <c r="C726" s="25"/>
      <c r="D726" s="28"/>
      <c r="E726" s="28"/>
      <c r="F726" s="28"/>
    </row>
    <row r="727" spans="1:6" s="9" customFormat="1" x14ac:dyDescent="0.2">
      <c r="A727" s="15"/>
      <c r="B727" s="26"/>
      <c r="C727" s="25"/>
      <c r="D727" s="28"/>
      <c r="E727" s="28"/>
      <c r="F727" s="28"/>
    </row>
    <row r="728" spans="1:6" s="9" customFormat="1" x14ac:dyDescent="0.2">
      <c r="A728" s="15"/>
      <c r="B728" s="26"/>
      <c r="C728" s="25"/>
      <c r="D728" s="28"/>
      <c r="E728" s="28"/>
      <c r="F728" s="28"/>
    </row>
    <row r="729" spans="1:6" s="9" customFormat="1" x14ac:dyDescent="0.2">
      <c r="A729" s="15"/>
      <c r="B729" s="26"/>
      <c r="C729" s="25"/>
      <c r="D729" s="28"/>
      <c r="E729" s="28"/>
      <c r="F729" s="28"/>
    </row>
    <row r="730" spans="1:6" s="9" customFormat="1" x14ac:dyDescent="0.2">
      <c r="A730" s="15"/>
      <c r="B730" s="26"/>
      <c r="C730" s="25"/>
      <c r="D730" s="28"/>
      <c r="E730" s="28"/>
      <c r="F730" s="28"/>
    </row>
    <row r="731" spans="1:6" s="9" customFormat="1" x14ac:dyDescent="0.2">
      <c r="A731" s="15"/>
      <c r="B731" s="26"/>
      <c r="C731" s="25"/>
      <c r="D731" s="28"/>
      <c r="E731" s="28"/>
      <c r="F731" s="28"/>
    </row>
    <row r="732" spans="1:6" s="9" customFormat="1" x14ac:dyDescent="0.2">
      <c r="A732" s="15"/>
      <c r="B732" s="26"/>
      <c r="C732" s="25"/>
      <c r="D732" s="28"/>
      <c r="E732" s="28"/>
      <c r="F732" s="28"/>
    </row>
    <row r="733" spans="1:6" s="9" customFormat="1" x14ac:dyDescent="0.2">
      <c r="A733" s="15"/>
      <c r="B733" s="26"/>
      <c r="C733" s="25"/>
      <c r="D733" s="28"/>
      <c r="E733" s="28"/>
      <c r="F733" s="28"/>
    </row>
    <row r="734" spans="1:6" s="9" customFormat="1" x14ac:dyDescent="0.2">
      <c r="A734" s="15"/>
      <c r="B734" s="26"/>
      <c r="C734" s="25"/>
      <c r="D734" s="28"/>
      <c r="E734" s="28"/>
      <c r="F734" s="28"/>
    </row>
    <row r="735" spans="1:6" s="9" customFormat="1" x14ac:dyDescent="0.2">
      <c r="A735" s="15"/>
      <c r="B735" s="26"/>
      <c r="C735" s="25"/>
      <c r="D735" s="28"/>
      <c r="E735" s="28"/>
      <c r="F735" s="28"/>
    </row>
    <row r="736" spans="1:6" s="9" customFormat="1" x14ac:dyDescent="0.2">
      <c r="A736" s="15"/>
      <c r="B736" s="26"/>
      <c r="C736" s="25"/>
      <c r="D736" s="28"/>
      <c r="E736" s="28"/>
      <c r="F736" s="28"/>
    </row>
    <row r="737" spans="1:6" s="9" customFormat="1" x14ac:dyDescent="0.2">
      <c r="A737" s="15"/>
      <c r="B737" s="26"/>
      <c r="C737" s="25"/>
      <c r="D737" s="28"/>
      <c r="E737" s="28"/>
      <c r="F737" s="28"/>
    </row>
    <row r="738" spans="1:6" s="9" customFormat="1" x14ac:dyDescent="0.2">
      <c r="A738" s="15"/>
      <c r="B738" s="26"/>
      <c r="C738" s="25"/>
      <c r="D738" s="28"/>
      <c r="E738" s="28"/>
      <c r="F738" s="28"/>
    </row>
    <row r="739" spans="1:6" s="9" customFormat="1" x14ac:dyDescent="0.2">
      <c r="A739" s="15"/>
      <c r="B739" s="26"/>
      <c r="C739" s="25"/>
      <c r="D739" s="28"/>
      <c r="E739" s="28"/>
      <c r="F739" s="28"/>
    </row>
    <row r="740" spans="1:6" s="9" customFormat="1" x14ac:dyDescent="0.2">
      <c r="A740" s="15"/>
      <c r="B740" s="26"/>
      <c r="C740" s="25"/>
      <c r="D740" s="28"/>
      <c r="E740" s="28"/>
      <c r="F740" s="28"/>
    </row>
    <row r="741" spans="1:6" s="9" customFormat="1" x14ac:dyDescent="0.2">
      <c r="A741" s="15"/>
      <c r="B741" s="26"/>
      <c r="C741" s="25"/>
      <c r="D741" s="28"/>
      <c r="E741" s="28"/>
      <c r="F741" s="28"/>
    </row>
    <row r="742" spans="1:6" s="9" customFormat="1" x14ac:dyDescent="0.2">
      <c r="A742" s="15"/>
      <c r="B742" s="26"/>
      <c r="C742" s="25"/>
      <c r="D742" s="28"/>
      <c r="E742" s="28"/>
      <c r="F742" s="28"/>
    </row>
    <row r="743" spans="1:6" s="9" customFormat="1" x14ac:dyDescent="0.2">
      <c r="A743" s="15"/>
      <c r="B743" s="26"/>
      <c r="C743" s="25"/>
      <c r="D743" s="28"/>
      <c r="E743" s="28"/>
      <c r="F743" s="28"/>
    </row>
    <row r="744" spans="1:6" s="9" customFormat="1" x14ac:dyDescent="0.2">
      <c r="A744" s="15"/>
      <c r="B744" s="26"/>
      <c r="C744" s="25"/>
      <c r="D744" s="28"/>
      <c r="E744" s="28"/>
      <c r="F744" s="28"/>
    </row>
    <row r="745" spans="1:6" s="9" customFormat="1" x14ac:dyDescent="0.2">
      <c r="A745" s="15"/>
      <c r="B745" s="26"/>
      <c r="C745" s="25"/>
      <c r="D745" s="28"/>
      <c r="E745" s="28"/>
      <c r="F745" s="28"/>
    </row>
    <row r="746" spans="1:6" s="9" customFormat="1" x14ac:dyDescent="0.2">
      <c r="A746" s="15"/>
      <c r="B746" s="26"/>
      <c r="C746" s="25"/>
      <c r="D746" s="28"/>
      <c r="E746" s="28"/>
      <c r="F746" s="28"/>
    </row>
    <row r="747" spans="1:6" s="9" customFormat="1" x14ac:dyDescent="0.2">
      <c r="A747" s="15"/>
      <c r="B747" s="26"/>
      <c r="C747" s="25"/>
      <c r="D747" s="28"/>
      <c r="E747" s="28"/>
      <c r="F747" s="28"/>
    </row>
    <row r="748" spans="1:6" s="9" customFormat="1" x14ac:dyDescent="0.2">
      <c r="A748" s="15"/>
      <c r="B748" s="26"/>
      <c r="C748" s="25"/>
      <c r="D748" s="28"/>
      <c r="E748" s="28"/>
      <c r="F748" s="28"/>
    </row>
    <row r="749" spans="1:6" s="9" customFormat="1" x14ac:dyDescent="0.2">
      <c r="A749" s="15"/>
      <c r="B749" s="26"/>
      <c r="C749" s="25"/>
      <c r="D749" s="28"/>
      <c r="E749" s="28"/>
      <c r="F749" s="28"/>
    </row>
    <row r="750" spans="1:6" s="9" customFormat="1" x14ac:dyDescent="0.2">
      <c r="A750" s="15"/>
      <c r="B750" s="26"/>
      <c r="C750" s="25"/>
      <c r="D750" s="28"/>
      <c r="E750" s="28"/>
      <c r="F750" s="28"/>
    </row>
    <row r="751" spans="1:6" s="9" customFormat="1" x14ac:dyDescent="0.2">
      <c r="A751" s="15"/>
      <c r="B751" s="26"/>
      <c r="C751" s="25"/>
      <c r="D751" s="28"/>
      <c r="E751" s="28"/>
      <c r="F751" s="28"/>
    </row>
    <row r="752" spans="1:6" s="9" customFormat="1" x14ac:dyDescent="0.2">
      <c r="A752" s="15"/>
      <c r="B752" s="26"/>
      <c r="C752" s="25"/>
      <c r="D752" s="28"/>
      <c r="E752" s="28"/>
      <c r="F752" s="28"/>
    </row>
    <row r="753" spans="1:6" s="9" customFormat="1" x14ac:dyDescent="0.2">
      <c r="A753" s="15"/>
      <c r="B753" s="26"/>
      <c r="C753" s="25"/>
      <c r="D753" s="28"/>
      <c r="E753" s="28"/>
      <c r="F753" s="28"/>
    </row>
    <row r="754" spans="1:6" s="9" customFormat="1" x14ac:dyDescent="0.2">
      <c r="A754" s="15"/>
      <c r="B754" s="26"/>
      <c r="C754" s="25"/>
      <c r="D754" s="28"/>
      <c r="E754" s="28"/>
      <c r="F754" s="28"/>
    </row>
    <row r="755" spans="1:6" s="9" customFormat="1" x14ac:dyDescent="0.2">
      <c r="A755" s="15"/>
      <c r="B755" s="26"/>
      <c r="C755" s="25"/>
      <c r="D755" s="28"/>
      <c r="E755" s="28"/>
      <c r="F755" s="28"/>
    </row>
    <row r="756" spans="1:6" s="9" customFormat="1" x14ac:dyDescent="0.2">
      <c r="A756" s="15"/>
      <c r="B756" s="26"/>
      <c r="C756" s="25"/>
      <c r="D756" s="28"/>
      <c r="E756" s="28"/>
      <c r="F756" s="28"/>
    </row>
    <row r="757" spans="1:6" s="9" customFormat="1" x14ac:dyDescent="0.2">
      <c r="A757" s="15"/>
      <c r="B757" s="26"/>
      <c r="C757" s="25"/>
      <c r="D757" s="28"/>
      <c r="E757" s="28"/>
      <c r="F757" s="28"/>
    </row>
    <row r="758" spans="1:6" s="9" customFormat="1" x14ac:dyDescent="0.2">
      <c r="A758" s="15"/>
      <c r="B758" s="26"/>
      <c r="C758" s="25"/>
      <c r="D758" s="28"/>
      <c r="E758" s="28"/>
      <c r="F758" s="28"/>
    </row>
    <row r="759" spans="1:6" s="9" customFormat="1" x14ac:dyDescent="0.2">
      <c r="A759" s="15"/>
      <c r="B759" s="26"/>
      <c r="C759" s="25"/>
      <c r="D759" s="28"/>
      <c r="E759" s="28"/>
      <c r="F759" s="28"/>
    </row>
    <row r="760" spans="1:6" s="9" customFormat="1" x14ac:dyDescent="0.2">
      <c r="A760" s="15"/>
      <c r="B760" s="26"/>
      <c r="C760" s="25"/>
      <c r="D760" s="28"/>
      <c r="E760" s="28"/>
      <c r="F760" s="28"/>
    </row>
    <row r="761" spans="1:6" s="9" customFormat="1" x14ac:dyDescent="0.2">
      <c r="A761" s="15"/>
      <c r="B761" s="26"/>
      <c r="C761" s="25"/>
      <c r="D761" s="28"/>
      <c r="E761" s="28"/>
      <c r="F761" s="28"/>
    </row>
    <row r="762" spans="1:6" s="9" customFormat="1" x14ac:dyDescent="0.2">
      <c r="A762" s="15"/>
      <c r="B762" s="26"/>
      <c r="C762" s="25"/>
      <c r="D762" s="28"/>
      <c r="E762" s="28"/>
      <c r="F762" s="28"/>
    </row>
    <row r="763" spans="1:6" s="9" customFormat="1" x14ac:dyDescent="0.2">
      <c r="A763" s="15"/>
      <c r="B763" s="26"/>
      <c r="C763" s="25"/>
      <c r="D763" s="28"/>
      <c r="E763" s="28"/>
      <c r="F763" s="28"/>
    </row>
    <row r="764" spans="1:6" s="9" customFormat="1" x14ac:dyDescent="0.2">
      <c r="A764" s="15"/>
      <c r="B764" s="26"/>
      <c r="C764" s="25"/>
      <c r="D764" s="28"/>
      <c r="E764" s="28"/>
      <c r="F764" s="28"/>
    </row>
    <row r="765" spans="1:6" s="9" customFormat="1" x14ac:dyDescent="0.2">
      <c r="A765" s="15"/>
      <c r="B765" s="26"/>
      <c r="C765" s="25"/>
      <c r="D765" s="28"/>
      <c r="E765" s="28"/>
      <c r="F765" s="28"/>
    </row>
    <row r="766" spans="1:6" s="9" customFormat="1" x14ac:dyDescent="0.2">
      <c r="A766" s="15"/>
      <c r="B766" s="26"/>
      <c r="C766" s="25"/>
      <c r="D766" s="28"/>
      <c r="E766" s="28"/>
      <c r="F766" s="28"/>
    </row>
    <row r="767" spans="1:6" s="9" customFormat="1" x14ac:dyDescent="0.2">
      <c r="A767" s="15"/>
      <c r="B767" s="26"/>
      <c r="C767" s="25"/>
      <c r="D767" s="28"/>
      <c r="E767" s="28"/>
      <c r="F767" s="28"/>
    </row>
    <row r="768" spans="1:6" s="9" customFormat="1" x14ac:dyDescent="0.2">
      <c r="A768" s="15"/>
      <c r="B768" s="26"/>
      <c r="C768" s="25"/>
      <c r="D768" s="28"/>
      <c r="E768" s="28"/>
      <c r="F768" s="28"/>
    </row>
    <row r="769" spans="1:6" s="9" customFormat="1" x14ac:dyDescent="0.2">
      <c r="A769" s="15"/>
      <c r="B769" s="26"/>
      <c r="C769" s="25"/>
      <c r="D769" s="28"/>
      <c r="E769" s="28"/>
      <c r="F769" s="28"/>
    </row>
    <row r="770" spans="1:6" s="9" customFormat="1" x14ac:dyDescent="0.2">
      <c r="A770" s="15"/>
      <c r="B770" s="26"/>
      <c r="C770" s="25"/>
      <c r="D770" s="28"/>
      <c r="E770" s="28"/>
      <c r="F770" s="28"/>
    </row>
    <row r="771" spans="1:6" s="9" customFormat="1" x14ac:dyDescent="0.2">
      <c r="A771" s="15"/>
      <c r="B771" s="26"/>
      <c r="C771" s="25"/>
      <c r="D771" s="28"/>
      <c r="E771" s="28"/>
      <c r="F771" s="28"/>
    </row>
    <row r="772" spans="1:6" s="9" customFormat="1" x14ac:dyDescent="0.2">
      <c r="A772" s="15"/>
      <c r="B772" s="26"/>
      <c r="C772" s="25"/>
      <c r="D772" s="28"/>
      <c r="E772" s="28"/>
      <c r="F772" s="28"/>
    </row>
    <row r="773" spans="1:6" s="9" customFormat="1" x14ac:dyDescent="0.2">
      <c r="A773" s="15"/>
      <c r="B773" s="26"/>
      <c r="C773" s="25"/>
      <c r="D773" s="28"/>
      <c r="E773" s="28"/>
      <c r="F773" s="28"/>
    </row>
    <row r="774" spans="1:6" s="9" customFormat="1" x14ac:dyDescent="0.2">
      <c r="A774" s="15"/>
      <c r="B774" s="26"/>
      <c r="C774" s="25"/>
      <c r="D774" s="28"/>
      <c r="E774" s="28"/>
      <c r="F774" s="28"/>
    </row>
    <row r="775" spans="1:6" s="9" customFormat="1" x14ac:dyDescent="0.2">
      <c r="A775" s="15"/>
      <c r="B775" s="26"/>
      <c r="C775" s="25"/>
      <c r="D775" s="28"/>
      <c r="E775" s="28"/>
      <c r="F775" s="28"/>
    </row>
    <row r="776" spans="1:6" s="9" customFormat="1" x14ac:dyDescent="0.2">
      <c r="A776" s="15"/>
      <c r="B776" s="26"/>
      <c r="C776" s="25"/>
      <c r="D776" s="28"/>
      <c r="E776" s="28"/>
      <c r="F776" s="28"/>
    </row>
    <row r="777" spans="1:6" s="9" customFormat="1" x14ac:dyDescent="0.2">
      <c r="A777" s="15"/>
      <c r="B777" s="26"/>
      <c r="C777" s="25"/>
      <c r="D777" s="28"/>
      <c r="E777" s="28"/>
      <c r="F777" s="28"/>
    </row>
    <row r="778" spans="1:6" s="9" customFormat="1" x14ac:dyDescent="0.2">
      <c r="A778" s="15"/>
      <c r="B778" s="26"/>
      <c r="C778" s="25"/>
      <c r="D778" s="28"/>
      <c r="E778" s="28"/>
      <c r="F778" s="28"/>
    </row>
    <row r="779" spans="1:6" s="9" customFormat="1" x14ac:dyDescent="0.2">
      <c r="A779" s="15"/>
      <c r="B779" s="26"/>
      <c r="C779" s="25"/>
      <c r="D779" s="28"/>
      <c r="E779" s="28"/>
      <c r="F779" s="28"/>
    </row>
    <row r="780" spans="1:6" s="9" customFormat="1" x14ac:dyDescent="0.2">
      <c r="A780" s="15"/>
      <c r="B780" s="26"/>
      <c r="C780" s="25"/>
      <c r="D780" s="28"/>
      <c r="E780" s="28"/>
      <c r="F780" s="28"/>
    </row>
    <row r="781" spans="1:6" s="9" customFormat="1" x14ac:dyDescent="0.2">
      <c r="A781" s="15"/>
      <c r="B781" s="26"/>
      <c r="C781" s="25"/>
      <c r="D781" s="28"/>
      <c r="E781" s="28"/>
      <c r="F781" s="28"/>
    </row>
    <row r="782" spans="1:6" s="9" customFormat="1" x14ac:dyDescent="0.2">
      <c r="A782" s="15"/>
      <c r="B782" s="26"/>
      <c r="C782" s="25"/>
      <c r="D782" s="28"/>
      <c r="E782" s="28"/>
      <c r="F782" s="28"/>
    </row>
    <row r="783" spans="1:6" s="9" customFormat="1" x14ac:dyDescent="0.2">
      <c r="A783" s="15"/>
      <c r="B783" s="26"/>
      <c r="C783" s="25"/>
      <c r="D783" s="28"/>
      <c r="E783" s="28"/>
      <c r="F783" s="28"/>
    </row>
    <row r="784" spans="1:6" s="9" customFormat="1" x14ac:dyDescent="0.2">
      <c r="A784" s="15"/>
      <c r="B784" s="26"/>
      <c r="C784" s="25"/>
      <c r="D784" s="28"/>
      <c r="E784" s="28"/>
      <c r="F784" s="28"/>
    </row>
    <row r="785" spans="1:6" s="9" customFormat="1" x14ac:dyDescent="0.2">
      <c r="A785" s="15"/>
      <c r="B785" s="26"/>
      <c r="C785" s="25"/>
      <c r="D785" s="28"/>
      <c r="E785" s="28"/>
      <c r="F785" s="28"/>
    </row>
    <row r="786" spans="1:6" s="9" customFormat="1" x14ac:dyDescent="0.2">
      <c r="A786" s="15"/>
      <c r="B786" s="26"/>
      <c r="C786" s="25"/>
      <c r="D786" s="28"/>
      <c r="E786" s="28"/>
      <c r="F786" s="28"/>
    </row>
    <row r="787" spans="1:6" s="9" customFormat="1" x14ac:dyDescent="0.2">
      <c r="A787" s="15"/>
      <c r="B787" s="26"/>
      <c r="C787" s="25"/>
      <c r="D787" s="28"/>
      <c r="E787" s="28"/>
      <c r="F787" s="28"/>
    </row>
    <row r="788" spans="1:6" s="9" customFormat="1" x14ac:dyDescent="0.2">
      <c r="A788" s="15"/>
      <c r="B788" s="26"/>
      <c r="C788" s="25"/>
      <c r="D788" s="28"/>
      <c r="E788" s="28"/>
      <c r="F788" s="28"/>
    </row>
    <row r="789" spans="1:6" s="9" customFormat="1" x14ac:dyDescent="0.2">
      <c r="A789" s="15"/>
      <c r="B789" s="26"/>
      <c r="C789" s="25"/>
      <c r="D789" s="28"/>
      <c r="E789" s="28"/>
      <c r="F789" s="28"/>
    </row>
    <row r="790" spans="1:6" s="9" customFormat="1" x14ac:dyDescent="0.2">
      <c r="A790" s="15"/>
      <c r="B790" s="26"/>
      <c r="C790" s="25"/>
      <c r="D790" s="28"/>
      <c r="E790" s="28"/>
      <c r="F790" s="28"/>
    </row>
    <row r="791" spans="1:6" s="9" customFormat="1" x14ac:dyDescent="0.2">
      <c r="A791" s="15"/>
      <c r="B791" s="26"/>
      <c r="C791" s="25"/>
      <c r="D791" s="28"/>
      <c r="E791" s="28"/>
      <c r="F791" s="28"/>
    </row>
    <row r="792" spans="1:6" s="9" customFormat="1" x14ac:dyDescent="0.2">
      <c r="A792" s="15"/>
      <c r="B792" s="26"/>
      <c r="C792" s="25"/>
      <c r="D792" s="28"/>
      <c r="E792" s="28"/>
      <c r="F792" s="28"/>
    </row>
    <row r="793" spans="1:6" s="9" customFormat="1" x14ac:dyDescent="0.2">
      <c r="A793" s="15"/>
      <c r="B793" s="26"/>
      <c r="C793" s="25"/>
      <c r="D793" s="28"/>
      <c r="E793" s="28"/>
      <c r="F793" s="28"/>
    </row>
    <row r="794" spans="1:6" s="9" customFormat="1" x14ac:dyDescent="0.2">
      <c r="A794" s="15"/>
      <c r="B794" s="26"/>
      <c r="C794" s="25"/>
      <c r="D794" s="28"/>
      <c r="E794" s="28"/>
      <c r="F794" s="28"/>
    </row>
    <row r="795" spans="1:6" s="9" customFormat="1" x14ac:dyDescent="0.2">
      <c r="A795" s="15"/>
      <c r="B795" s="26"/>
      <c r="C795" s="25"/>
      <c r="D795" s="28"/>
      <c r="E795" s="28"/>
      <c r="F795" s="28"/>
    </row>
    <row r="796" spans="1:6" s="9" customFormat="1" x14ac:dyDescent="0.2">
      <c r="A796" s="15"/>
      <c r="B796" s="26"/>
      <c r="C796" s="25"/>
      <c r="D796" s="28"/>
      <c r="E796" s="28"/>
      <c r="F796" s="28"/>
    </row>
    <row r="797" spans="1:6" s="9" customFormat="1" x14ac:dyDescent="0.2">
      <c r="A797" s="15"/>
      <c r="B797" s="26"/>
      <c r="C797" s="25"/>
      <c r="D797" s="28"/>
      <c r="E797" s="28"/>
      <c r="F797" s="28"/>
    </row>
    <row r="798" spans="1:6" s="9" customFormat="1" x14ac:dyDescent="0.2">
      <c r="A798" s="15"/>
      <c r="B798" s="26"/>
      <c r="C798" s="25"/>
      <c r="D798" s="28"/>
      <c r="E798" s="28"/>
      <c r="F798" s="28"/>
    </row>
    <row r="799" spans="1:6" s="9" customFormat="1" x14ac:dyDescent="0.2">
      <c r="A799" s="15"/>
      <c r="B799" s="26"/>
      <c r="C799" s="25"/>
      <c r="D799" s="28"/>
      <c r="E799" s="28"/>
      <c r="F799" s="28"/>
    </row>
    <row r="800" spans="1:6" s="9" customFormat="1" x14ac:dyDescent="0.2">
      <c r="A800" s="15"/>
      <c r="B800" s="26"/>
      <c r="C800" s="25"/>
      <c r="D800" s="28"/>
      <c r="E800" s="28"/>
      <c r="F800" s="28"/>
    </row>
    <row r="801" spans="1:6" s="9" customFormat="1" x14ac:dyDescent="0.2">
      <c r="A801" s="15"/>
      <c r="B801" s="26"/>
      <c r="C801" s="25"/>
      <c r="D801" s="28"/>
      <c r="E801" s="28"/>
      <c r="F801" s="28"/>
    </row>
    <row r="802" spans="1:6" s="9" customFormat="1" x14ac:dyDescent="0.2">
      <c r="A802" s="15"/>
      <c r="B802" s="26"/>
      <c r="C802" s="25"/>
      <c r="D802" s="28"/>
      <c r="E802" s="28"/>
      <c r="F802" s="28"/>
    </row>
    <row r="803" spans="1:6" s="9" customFormat="1" x14ac:dyDescent="0.2">
      <c r="A803" s="15"/>
      <c r="B803" s="26"/>
      <c r="C803" s="25"/>
      <c r="D803" s="28"/>
      <c r="E803" s="28"/>
      <c r="F803" s="28"/>
    </row>
    <row r="804" spans="1:6" s="9" customFormat="1" x14ac:dyDescent="0.2">
      <c r="A804" s="15"/>
      <c r="B804" s="26"/>
      <c r="C804" s="25"/>
      <c r="D804" s="28"/>
      <c r="E804" s="28"/>
      <c r="F804" s="28"/>
    </row>
    <row r="805" spans="1:6" s="9" customFormat="1" x14ac:dyDescent="0.2">
      <c r="A805" s="15"/>
      <c r="B805" s="26"/>
      <c r="C805" s="25"/>
      <c r="D805" s="28"/>
      <c r="E805" s="28"/>
      <c r="F805" s="28"/>
    </row>
    <row r="806" spans="1:6" s="9" customFormat="1" x14ac:dyDescent="0.2">
      <c r="A806" s="15"/>
      <c r="B806" s="26"/>
      <c r="C806" s="25"/>
      <c r="D806" s="28"/>
      <c r="E806" s="28"/>
      <c r="F806" s="28"/>
    </row>
    <row r="807" spans="1:6" s="9" customFormat="1" x14ac:dyDescent="0.2">
      <c r="A807" s="15"/>
      <c r="B807" s="26"/>
      <c r="C807" s="25"/>
      <c r="D807" s="28"/>
      <c r="E807" s="28"/>
      <c r="F807" s="28"/>
    </row>
    <row r="808" spans="1:6" s="9" customFormat="1" x14ac:dyDescent="0.2">
      <c r="A808" s="15"/>
      <c r="B808" s="26"/>
      <c r="C808" s="25"/>
      <c r="D808" s="28"/>
      <c r="E808" s="28"/>
      <c r="F808" s="28"/>
    </row>
    <row r="809" spans="1:6" s="9" customFormat="1" x14ac:dyDescent="0.2">
      <c r="A809" s="15"/>
      <c r="B809" s="26"/>
      <c r="C809" s="25"/>
      <c r="D809" s="28"/>
      <c r="E809" s="28"/>
      <c r="F809" s="28"/>
    </row>
    <row r="810" spans="1:6" s="9" customFormat="1" x14ac:dyDescent="0.2">
      <c r="A810" s="15"/>
      <c r="B810" s="26"/>
      <c r="C810" s="25"/>
      <c r="D810" s="28"/>
      <c r="E810" s="28"/>
      <c r="F810" s="28"/>
    </row>
    <row r="811" spans="1:6" s="9" customFormat="1" x14ac:dyDescent="0.2">
      <c r="A811" s="15"/>
      <c r="B811" s="26"/>
      <c r="C811" s="25"/>
      <c r="D811" s="28"/>
      <c r="E811" s="28"/>
      <c r="F811" s="28"/>
    </row>
    <row r="812" spans="1:6" s="9" customFormat="1" x14ac:dyDescent="0.2">
      <c r="A812" s="15"/>
      <c r="B812" s="26"/>
      <c r="C812" s="25"/>
      <c r="D812" s="28"/>
      <c r="E812" s="28"/>
      <c r="F812" s="28"/>
    </row>
    <row r="813" spans="1:6" s="9" customFormat="1" x14ac:dyDescent="0.2">
      <c r="A813" s="15"/>
      <c r="B813" s="26"/>
      <c r="C813" s="25"/>
      <c r="D813" s="28"/>
      <c r="E813" s="28"/>
      <c r="F813" s="28"/>
    </row>
    <row r="814" spans="1:6" x14ac:dyDescent="0.2">
      <c r="A814" s="17"/>
      <c r="B814" s="30"/>
      <c r="C814" s="24"/>
      <c r="D814" s="31"/>
      <c r="E814" s="31"/>
      <c r="F814" s="31"/>
    </row>
    <row r="815" spans="1:6" x14ac:dyDescent="0.2">
      <c r="A815" s="17"/>
      <c r="B815" s="30"/>
      <c r="C815" s="24"/>
      <c r="D815" s="31"/>
      <c r="E815" s="31"/>
      <c r="F815" s="31"/>
    </row>
    <row r="816" spans="1:6" x14ac:dyDescent="0.2">
      <c r="A816" s="17"/>
      <c r="B816" s="30"/>
      <c r="C816" s="24"/>
      <c r="D816" s="31"/>
      <c r="E816" s="31"/>
      <c r="F816" s="31"/>
    </row>
    <row r="817" spans="1:6" x14ac:dyDescent="0.2">
      <c r="A817" s="17"/>
      <c r="B817" s="30"/>
      <c r="C817" s="24"/>
      <c r="D817" s="31"/>
      <c r="E817" s="31"/>
      <c r="F817" s="31"/>
    </row>
    <row r="818" spans="1:6" x14ac:dyDescent="0.2">
      <c r="A818" s="17"/>
      <c r="B818" s="30"/>
      <c r="C818" s="24"/>
      <c r="D818" s="31"/>
      <c r="E818" s="31"/>
      <c r="F818" s="31"/>
    </row>
    <row r="819" spans="1:6" x14ac:dyDescent="0.2">
      <c r="A819" s="17"/>
      <c r="B819" s="30"/>
      <c r="C819" s="24"/>
      <c r="D819" s="31"/>
      <c r="E819" s="31"/>
      <c r="F819" s="31"/>
    </row>
    <row r="820" spans="1:6" x14ac:dyDescent="0.2">
      <c r="A820" s="17"/>
      <c r="B820" s="30"/>
      <c r="C820" s="24"/>
      <c r="D820" s="31"/>
      <c r="E820" s="31"/>
      <c r="F820" s="31"/>
    </row>
    <row r="821" spans="1:6" x14ac:dyDescent="0.2">
      <c r="A821" s="17"/>
      <c r="B821" s="30"/>
      <c r="C821" s="24"/>
      <c r="D821" s="31"/>
      <c r="E821" s="31"/>
      <c r="F821" s="31"/>
    </row>
    <row r="822" spans="1:6" x14ac:dyDescent="0.2">
      <c r="A822" s="17"/>
      <c r="B822" s="30"/>
      <c r="C822" s="24"/>
      <c r="D822" s="31"/>
      <c r="E822" s="31"/>
      <c r="F822" s="31"/>
    </row>
    <row r="823" spans="1:6" x14ac:dyDescent="0.2">
      <c r="A823" s="17"/>
      <c r="B823" s="30"/>
      <c r="C823" s="24"/>
      <c r="D823" s="31"/>
      <c r="E823" s="31"/>
      <c r="F823" s="31"/>
    </row>
    <row r="824" spans="1:6" x14ac:dyDescent="0.2">
      <c r="A824" s="17"/>
      <c r="B824" s="30"/>
      <c r="C824" s="24"/>
      <c r="D824" s="31"/>
      <c r="E824" s="31"/>
      <c r="F824" s="31"/>
    </row>
    <row r="825" spans="1:6" x14ac:dyDescent="0.2">
      <c r="A825" s="17"/>
      <c r="B825" s="30"/>
      <c r="C825" s="24"/>
      <c r="D825" s="31"/>
      <c r="E825" s="31"/>
      <c r="F825" s="31"/>
    </row>
    <row r="826" spans="1:6" x14ac:dyDescent="0.2">
      <c r="A826" s="17"/>
      <c r="B826" s="30"/>
      <c r="C826" s="24"/>
      <c r="D826" s="31"/>
      <c r="E826" s="31"/>
      <c r="F826" s="31"/>
    </row>
    <row r="827" spans="1:6" x14ac:dyDescent="0.2">
      <c r="A827" s="17"/>
      <c r="B827" s="32"/>
      <c r="C827" s="24"/>
      <c r="D827" s="31"/>
      <c r="E827" s="24"/>
      <c r="F827" s="24"/>
    </row>
    <row r="828" spans="1:6" x14ac:dyDescent="0.2">
      <c r="A828" s="17"/>
      <c r="B828" s="32"/>
      <c r="C828" s="24"/>
      <c r="D828" s="31"/>
      <c r="E828" s="24"/>
      <c r="F828" s="24"/>
    </row>
    <row r="829" spans="1:6" x14ac:dyDescent="0.2">
      <c r="A829" s="17"/>
      <c r="B829" s="32"/>
      <c r="C829" s="24"/>
      <c r="D829" s="31"/>
      <c r="E829" s="24"/>
      <c r="F829" s="24"/>
    </row>
    <row r="830" spans="1:6" x14ac:dyDescent="0.2">
      <c r="A830" s="17"/>
      <c r="B830" s="32"/>
      <c r="C830" s="24"/>
      <c r="D830" s="31"/>
      <c r="E830" s="24"/>
      <c r="F830" s="24"/>
    </row>
    <row r="831" spans="1:6" x14ac:dyDescent="0.2">
      <c r="A831" s="17"/>
      <c r="B831" s="32"/>
      <c r="C831" s="24"/>
      <c r="D831" s="31"/>
      <c r="E831" s="24"/>
      <c r="F831" s="24"/>
    </row>
    <row r="832" spans="1:6" x14ac:dyDescent="0.2">
      <c r="A832" s="17"/>
      <c r="B832" s="30"/>
      <c r="C832" s="24"/>
      <c r="D832" s="31"/>
      <c r="E832" s="24"/>
      <c r="F832" s="24"/>
    </row>
    <row r="833" spans="1:6" x14ac:dyDescent="0.2">
      <c r="A833" s="17"/>
      <c r="B833" s="30"/>
      <c r="C833" s="24"/>
      <c r="D833" s="31"/>
      <c r="E833" s="24"/>
      <c r="F833" s="24"/>
    </row>
    <row r="834" spans="1:6" x14ac:dyDescent="0.2">
      <c r="A834" s="17"/>
      <c r="B834" s="30"/>
      <c r="C834" s="24"/>
      <c r="D834" s="31"/>
      <c r="E834" s="24"/>
      <c r="F834" s="24"/>
    </row>
    <row r="835" spans="1:6" x14ac:dyDescent="0.2">
      <c r="A835" s="17"/>
      <c r="B835" s="30"/>
      <c r="C835" s="24"/>
      <c r="D835" s="31"/>
      <c r="E835" s="24"/>
      <c r="F835" s="24"/>
    </row>
    <row r="836" spans="1:6" x14ac:dyDescent="0.2">
      <c r="A836" s="17"/>
      <c r="B836" s="30"/>
      <c r="C836" s="24"/>
      <c r="D836" s="31"/>
      <c r="E836" s="24"/>
      <c r="F836" s="24"/>
    </row>
    <row r="837" spans="1:6" x14ac:dyDescent="0.2">
      <c r="A837" s="17"/>
      <c r="B837" s="30"/>
      <c r="C837" s="24"/>
      <c r="D837" s="31"/>
      <c r="E837" s="24"/>
      <c r="F837" s="24"/>
    </row>
    <row r="838" spans="1:6" x14ac:dyDescent="0.2">
      <c r="A838" s="17"/>
      <c r="B838" s="30"/>
      <c r="C838" s="24"/>
      <c r="D838" s="31"/>
      <c r="E838" s="24"/>
      <c r="F838" s="24"/>
    </row>
    <row r="839" spans="1:6" x14ac:dyDescent="0.2">
      <c r="A839" s="17"/>
      <c r="B839" s="30"/>
      <c r="C839" s="24"/>
      <c r="D839" s="31"/>
      <c r="E839" s="24"/>
      <c r="F839" s="24"/>
    </row>
    <row r="840" spans="1:6" x14ac:dyDescent="0.2">
      <c r="A840" s="17"/>
      <c r="B840" s="30"/>
      <c r="C840" s="24"/>
      <c r="D840" s="31"/>
      <c r="E840" s="24"/>
      <c r="F840" s="24"/>
    </row>
    <row r="841" spans="1:6" x14ac:dyDescent="0.2">
      <c r="A841" s="17"/>
      <c r="B841" s="30"/>
      <c r="C841" s="24"/>
      <c r="D841" s="31"/>
      <c r="E841" s="24"/>
      <c r="F841" s="24"/>
    </row>
    <row r="842" spans="1:6" x14ac:dyDescent="0.2">
      <c r="A842" s="17"/>
      <c r="B842" s="30"/>
      <c r="C842" s="24"/>
      <c r="D842" s="31"/>
      <c r="E842" s="24"/>
      <c r="F842" s="24"/>
    </row>
    <row r="843" spans="1:6" x14ac:dyDescent="0.2">
      <c r="A843" s="17"/>
      <c r="B843" s="30"/>
      <c r="C843" s="24"/>
      <c r="D843" s="31"/>
      <c r="E843" s="24"/>
      <c r="F843" s="24"/>
    </row>
    <row r="844" spans="1:6" x14ac:dyDescent="0.2">
      <c r="A844" s="17"/>
      <c r="B844" s="30"/>
      <c r="C844" s="24"/>
      <c r="D844" s="31"/>
      <c r="E844" s="24"/>
      <c r="F844" s="24"/>
    </row>
    <row r="845" spans="1:6" x14ac:dyDescent="0.2">
      <c r="A845" s="17"/>
      <c r="B845" s="30"/>
      <c r="C845" s="24"/>
      <c r="D845" s="31"/>
      <c r="E845" s="24"/>
      <c r="F845" s="24"/>
    </row>
    <row r="846" spans="1:6" x14ac:dyDescent="0.2">
      <c r="A846" s="17"/>
      <c r="B846" s="30"/>
      <c r="C846" s="24"/>
      <c r="D846" s="31"/>
      <c r="E846" s="24"/>
      <c r="F846" s="24"/>
    </row>
    <row r="847" spans="1:6" x14ac:dyDescent="0.2">
      <c r="A847" s="17"/>
      <c r="B847" s="30"/>
      <c r="C847" s="24"/>
      <c r="D847" s="31"/>
      <c r="E847" s="24"/>
      <c r="F847" s="24"/>
    </row>
    <row r="848" spans="1:6" x14ac:dyDescent="0.2">
      <c r="A848" s="17"/>
      <c r="B848" s="30"/>
      <c r="C848" s="24"/>
      <c r="D848" s="31"/>
      <c r="E848" s="24"/>
      <c r="F848" s="24"/>
    </row>
    <row r="849" spans="1:6" x14ac:dyDescent="0.2">
      <c r="A849" s="17"/>
      <c r="B849" s="30"/>
      <c r="C849" s="24"/>
      <c r="D849" s="31"/>
      <c r="E849" s="24"/>
      <c r="F849" s="24"/>
    </row>
    <row r="850" spans="1:6" x14ac:dyDescent="0.2">
      <c r="A850" s="17"/>
      <c r="B850" s="30"/>
      <c r="C850" s="24"/>
      <c r="D850" s="31"/>
      <c r="E850" s="24"/>
      <c r="F850" s="24"/>
    </row>
    <row r="851" spans="1:6" x14ac:dyDescent="0.2">
      <c r="A851" s="17"/>
      <c r="B851" s="30"/>
      <c r="C851" s="24"/>
      <c r="D851" s="31"/>
      <c r="E851" s="24"/>
      <c r="F851" s="24"/>
    </row>
    <row r="852" spans="1:6" x14ac:dyDescent="0.2">
      <c r="A852" s="17"/>
      <c r="B852" s="30"/>
      <c r="C852" s="24"/>
      <c r="D852" s="31"/>
      <c r="E852" s="24"/>
      <c r="F852" s="24"/>
    </row>
    <row r="853" spans="1:6" x14ac:dyDescent="0.2">
      <c r="A853" s="17"/>
      <c r="B853" s="30"/>
      <c r="C853" s="24"/>
      <c r="D853" s="31"/>
      <c r="E853" s="24"/>
      <c r="F853" s="24"/>
    </row>
    <row r="854" spans="1:6" x14ac:dyDescent="0.2">
      <c r="A854" s="17"/>
      <c r="B854" s="30"/>
      <c r="C854" s="24"/>
      <c r="D854" s="31"/>
      <c r="E854" s="24"/>
      <c r="F854" s="24"/>
    </row>
    <row r="855" spans="1:6" x14ac:dyDescent="0.2">
      <c r="A855" s="17"/>
      <c r="B855" s="30"/>
      <c r="C855" s="24"/>
      <c r="D855" s="31"/>
      <c r="E855" s="24"/>
      <c r="F855" s="24"/>
    </row>
    <row r="856" spans="1:6" x14ac:dyDescent="0.2">
      <c r="A856" s="17"/>
      <c r="B856" s="30"/>
      <c r="C856" s="24"/>
      <c r="D856" s="31"/>
      <c r="E856" s="24"/>
      <c r="F856" s="24"/>
    </row>
    <row r="857" spans="1:6" x14ac:dyDescent="0.2">
      <c r="A857" s="17"/>
      <c r="B857" s="30"/>
      <c r="C857" s="24"/>
      <c r="D857" s="31"/>
      <c r="E857" s="24"/>
      <c r="F857" s="24"/>
    </row>
    <row r="858" spans="1:6" x14ac:dyDescent="0.2">
      <c r="A858" s="17"/>
      <c r="B858" s="30"/>
      <c r="C858" s="24"/>
      <c r="D858" s="31"/>
      <c r="E858" s="24"/>
      <c r="F858" s="24"/>
    </row>
    <row r="859" spans="1:6" x14ac:dyDescent="0.2">
      <c r="A859" s="17"/>
      <c r="B859" s="30"/>
      <c r="C859" s="24"/>
      <c r="D859" s="31"/>
      <c r="E859" s="24"/>
      <c r="F859" s="24"/>
    </row>
    <row r="860" spans="1:6" x14ac:dyDescent="0.2">
      <c r="A860" s="17"/>
      <c r="B860" s="30"/>
      <c r="C860" s="24"/>
      <c r="D860" s="31"/>
      <c r="E860" s="24"/>
      <c r="F860" s="24"/>
    </row>
    <row r="861" spans="1:6" x14ac:dyDescent="0.2">
      <c r="A861" s="17"/>
      <c r="B861" s="30"/>
      <c r="C861" s="24"/>
      <c r="D861" s="31"/>
      <c r="E861" s="24"/>
      <c r="F861" s="24"/>
    </row>
    <row r="862" spans="1:6" x14ac:dyDescent="0.2">
      <c r="A862" s="17"/>
      <c r="B862" s="30"/>
      <c r="C862" s="24"/>
      <c r="D862" s="31"/>
      <c r="E862" s="24"/>
      <c r="F862" s="24"/>
    </row>
    <row r="863" spans="1:6" x14ac:dyDescent="0.2">
      <c r="A863" s="17"/>
      <c r="B863" s="30"/>
      <c r="C863" s="24"/>
      <c r="D863" s="31"/>
      <c r="E863" s="24"/>
      <c r="F863" s="24"/>
    </row>
    <row r="864" spans="1:6" x14ac:dyDescent="0.2">
      <c r="A864" s="17"/>
      <c r="B864" s="30"/>
      <c r="C864" s="24"/>
      <c r="D864" s="31"/>
      <c r="E864" s="24"/>
      <c r="F864" s="24"/>
    </row>
    <row r="865" spans="1:6" x14ac:dyDescent="0.2">
      <c r="A865" s="17"/>
      <c r="B865" s="30"/>
      <c r="C865" s="24"/>
      <c r="D865" s="31"/>
      <c r="E865" s="24"/>
      <c r="F865" s="24"/>
    </row>
    <row r="866" spans="1:6" x14ac:dyDescent="0.2">
      <c r="A866" s="17"/>
      <c r="B866" s="30"/>
      <c r="C866" s="24"/>
      <c r="D866" s="31"/>
      <c r="E866" s="24"/>
      <c r="F866" s="24"/>
    </row>
    <row r="867" spans="1:6" x14ac:dyDescent="0.2">
      <c r="A867" s="17"/>
      <c r="B867" s="30"/>
      <c r="C867" s="24"/>
      <c r="D867" s="31"/>
      <c r="E867" s="24"/>
      <c r="F867" s="24"/>
    </row>
    <row r="868" spans="1:6" x14ac:dyDescent="0.2">
      <c r="A868" s="17"/>
      <c r="B868" s="30"/>
      <c r="C868" s="24"/>
      <c r="D868" s="31"/>
      <c r="E868" s="24"/>
      <c r="F868" s="24"/>
    </row>
    <row r="869" spans="1:6" x14ac:dyDescent="0.2">
      <c r="A869" s="17"/>
      <c r="B869" s="30"/>
      <c r="C869" s="24"/>
      <c r="D869" s="31"/>
      <c r="E869" s="24"/>
      <c r="F869" s="24"/>
    </row>
    <row r="870" spans="1:6" x14ac:dyDescent="0.2">
      <c r="A870" s="17"/>
      <c r="B870" s="30"/>
      <c r="C870" s="24"/>
      <c r="D870" s="31"/>
      <c r="E870" s="24"/>
      <c r="F870" s="24"/>
    </row>
    <row r="871" spans="1:6" x14ac:dyDescent="0.2">
      <c r="A871" s="17"/>
      <c r="B871" s="30"/>
      <c r="C871" s="24"/>
      <c r="D871" s="31"/>
      <c r="E871" s="24"/>
      <c r="F871" s="24"/>
    </row>
    <row r="872" spans="1:6" x14ac:dyDescent="0.2">
      <c r="A872" s="17"/>
      <c r="B872" s="30"/>
      <c r="C872" s="24"/>
      <c r="D872" s="31"/>
      <c r="E872" s="24"/>
      <c r="F872" s="24"/>
    </row>
    <row r="873" spans="1:6" x14ac:dyDescent="0.2">
      <c r="A873" s="17"/>
      <c r="B873" s="30"/>
      <c r="C873" s="24"/>
      <c r="D873" s="31"/>
      <c r="E873" s="24"/>
      <c r="F873" s="24"/>
    </row>
    <row r="874" spans="1:6" x14ac:dyDescent="0.2">
      <c r="A874" s="17"/>
      <c r="B874" s="30"/>
      <c r="C874" s="24"/>
      <c r="D874" s="31"/>
      <c r="E874" s="24"/>
      <c r="F874" s="24"/>
    </row>
    <row r="875" spans="1:6" x14ac:dyDescent="0.2">
      <c r="A875" s="17"/>
      <c r="B875" s="30"/>
      <c r="C875" s="24"/>
      <c r="D875" s="31"/>
      <c r="E875" s="24"/>
      <c r="F875" s="24"/>
    </row>
    <row r="876" spans="1:6" x14ac:dyDescent="0.2">
      <c r="A876" s="17"/>
      <c r="B876" s="30"/>
      <c r="C876" s="24"/>
      <c r="D876" s="31"/>
      <c r="E876" s="24"/>
      <c r="F876" s="24"/>
    </row>
    <row r="877" spans="1:6" x14ac:dyDescent="0.2">
      <c r="A877" s="17"/>
      <c r="B877" s="30"/>
      <c r="C877" s="24"/>
      <c r="D877" s="31"/>
      <c r="E877" s="24"/>
      <c r="F877" s="24"/>
    </row>
    <row r="878" spans="1:6" x14ac:dyDescent="0.2">
      <c r="A878" s="17"/>
      <c r="B878" s="30"/>
      <c r="C878" s="24"/>
      <c r="D878" s="31"/>
      <c r="E878" s="24"/>
      <c r="F878" s="24"/>
    </row>
    <row r="879" spans="1:6" x14ac:dyDescent="0.2">
      <c r="A879" s="17"/>
      <c r="B879" s="30"/>
      <c r="C879" s="24"/>
      <c r="D879" s="31"/>
      <c r="E879" s="24"/>
      <c r="F879" s="24"/>
    </row>
    <row r="880" spans="1:6" x14ac:dyDescent="0.2">
      <c r="A880" s="17"/>
      <c r="B880" s="30"/>
      <c r="C880" s="24"/>
      <c r="D880" s="31"/>
      <c r="E880" s="24"/>
      <c r="F880" s="24"/>
    </row>
    <row r="881" spans="1:6" x14ac:dyDescent="0.2">
      <c r="A881" s="17"/>
      <c r="B881" s="30"/>
      <c r="C881" s="24"/>
      <c r="D881" s="31"/>
      <c r="E881" s="24"/>
      <c r="F881" s="24"/>
    </row>
    <row r="882" spans="1:6" x14ac:dyDescent="0.2">
      <c r="A882" s="17"/>
      <c r="B882" s="30"/>
      <c r="C882" s="24"/>
      <c r="D882" s="31"/>
      <c r="E882" s="24"/>
      <c r="F882" s="24"/>
    </row>
    <row r="883" spans="1:6" x14ac:dyDescent="0.2">
      <c r="A883" s="17"/>
      <c r="B883" s="30"/>
      <c r="C883" s="24"/>
      <c r="D883" s="31"/>
      <c r="E883" s="24"/>
      <c r="F883" s="24"/>
    </row>
    <row r="884" spans="1:6" x14ac:dyDescent="0.2">
      <c r="A884" s="17"/>
      <c r="B884" s="30"/>
      <c r="C884" s="24"/>
      <c r="D884" s="31"/>
      <c r="E884" s="24"/>
      <c r="F884" s="24"/>
    </row>
    <row r="885" spans="1:6" x14ac:dyDescent="0.2">
      <c r="A885" s="17"/>
      <c r="B885" s="30"/>
      <c r="C885" s="24"/>
      <c r="D885" s="31"/>
      <c r="E885" s="24"/>
      <c r="F885" s="24"/>
    </row>
    <row r="886" spans="1:6" x14ac:dyDescent="0.2">
      <c r="A886" s="17"/>
      <c r="B886" s="30"/>
      <c r="C886" s="24"/>
      <c r="D886" s="31"/>
      <c r="E886" s="24"/>
      <c r="F886" s="24"/>
    </row>
    <row r="887" spans="1:6" x14ac:dyDescent="0.2">
      <c r="A887" s="17"/>
      <c r="B887" s="30"/>
      <c r="C887" s="24"/>
      <c r="D887" s="31"/>
      <c r="E887" s="24"/>
      <c r="F887" s="24"/>
    </row>
    <row r="888" spans="1:6" x14ac:dyDescent="0.2">
      <c r="A888" s="17"/>
      <c r="B888" s="30"/>
      <c r="C888" s="24"/>
      <c r="D888" s="31"/>
      <c r="E888" s="24"/>
      <c r="F888" s="24"/>
    </row>
    <row r="889" spans="1:6" x14ac:dyDescent="0.2">
      <c r="A889" s="17"/>
      <c r="B889" s="30"/>
      <c r="C889" s="24"/>
      <c r="D889" s="31"/>
      <c r="E889" s="24"/>
      <c r="F889" s="24"/>
    </row>
    <row r="890" spans="1:6" x14ac:dyDescent="0.2">
      <c r="A890" s="17"/>
      <c r="B890" s="30"/>
      <c r="C890" s="24"/>
      <c r="D890" s="31"/>
      <c r="E890" s="24"/>
      <c r="F890" s="24"/>
    </row>
    <row r="891" spans="1:6" x14ac:dyDescent="0.2">
      <c r="A891" s="17"/>
      <c r="B891" s="30"/>
      <c r="C891" s="24"/>
      <c r="D891" s="31"/>
      <c r="E891" s="24"/>
      <c r="F891" s="24"/>
    </row>
    <row r="892" spans="1:6" x14ac:dyDescent="0.2">
      <c r="A892" s="17"/>
      <c r="B892" s="30"/>
      <c r="C892" s="24"/>
      <c r="D892" s="31"/>
      <c r="E892" s="24"/>
      <c r="F892" s="24"/>
    </row>
    <row r="893" spans="1:6" x14ac:dyDescent="0.2">
      <c r="A893" s="17"/>
      <c r="B893" s="30"/>
      <c r="C893" s="24"/>
      <c r="D893" s="31"/>
      <c r="E893" s="24"/>
      <c r="F893" s="24"/>
    </row>
    <row r="894" spans="1:6" x14ac:dyDescent="0.2">
      <c r="A894" s="17"/>
      <c r="B894" s="30"/>
      <c r="C894" s="24"/>
      <c r="D894" s="31"/>
      <c r="E894" s="24"/>
      <c r="F894" s="24"/>
    </row>
    <row r="895" spans="1:6" x14ac:dyDescent="0.2">
      <c r="A895" s="17"/>
      <c r="B895" s="30"/>
      <c r="C895" s="24"/>
      <c r="D895" s="31"/>
      <c r="E895" s="24"/>
      <c r="F895" s="24"/>
    </row>
    <row r="896" spans="1:6" x14ac:dyDescent="0.2">
      <c r="A896" s="17"/>
      <c r="B896" s="30"/>
      <c r="C896" s="24"/>
      <c r="D896" s="31"/>
      <c r="E896" s="24"/>
      <c r="F896" s="24"/>
    </row>
    <row r="897" spans="1:6" x14ac:dyDescent="0.2">
      <c r="A897" s="17"/>
      <c r="B897" s="30"/>
      <c r="C897" s="24"/>
      <c r="D897" s="31"/>
      <c r="E897" s="24"/>
      <c r="F897" s="24"/>
    </row>
    <row r="898" spans="1:6" x14ac:dyDescent="0.2">
      <c r="A898" s="17"/>
      <c r="B898" s="30"/>
      <c r="C898" s="24"/>
      <c r="D898" s="31"/>
      <c r="E898" s="24"/>
      <c r="F898" s="24"/>
    </row>
    <row r="899" spans="1:6" x14ac:dyDescent="0.2">
      <c r="A899" s="17"/>
      <c r="B899" s="30"/>
      <c r="C899" s="24"/>
      <c r="D899" s="31"/>
      <c r="E899" s="24"/>
      <c r="F899" s="24"/>
    </row>
    <row r="900" spans="1:6" x14ac:dyDescent="0.2">
      <c r="A900" s="17"/>
      <c r="B900" s="30"/>
      <c r="C900" s="24"/>
      <c r="D900" s="31"/>
      <c r="E900" s="24"/>
      <c r="F900" s="24"/>
    </row>
    <row r="901" spans="1:6" x14ac:dyDescent="0.2">
      <c r="A901" s="17"/>
      <c r="B901" s="30"/>
      <c r="C901" s="24"/>
      <c r="D901" s="31"/>
      <c r="E901" s="24"/>
      <c r="F901" s="24"/>
    </row>
    <row r="902" spans="1:6" x14ac:dyDescent="0.2">
      <c r="A902" s="17"/>
      <c r="B902" s="30"/>
      <c r="C902" s="24"/>
      <c r="D902" s="31"/>
      <c r="E902" s="24"/>
      <c r="F902" s="24"/>
    </row>
    <row r="903" spans="1:6" x14ac:dyDescent="0.2">
      <c r="A903" s="17"/>
      <c r="B903" s="30"/>
      <c r="C903" s="24"/>
      <c r="D903" s="31"/>
      <c r="E903" s="24"/>
      <c r="F903" s="24"/>
    </row>
    <row r="904" spans="1:6" x14ac:dyDescent="0.2">
      <c r="A904" s="17"/>
      <c r="B904" s="30"/>
      <c r="C904" s="24"/>
      <c r="D904" s="31"/>
      <c r="E904" s="24"/>
      <c r="F904" s="24"/>
    </row>
    <row r="905" spans="1:6" x14ac:dyDescent="0.2">
      <c r="A905" s="17"/>
      <c r="B905" s="30"/>
      <c r="C905" s="24"/>
      <c r="D905" s="31"/>
      <c r="E905" s="24"/>
      <c r="F905" s="24"/>
    </row>
    <row r="906" spans="1:6" x14ac:dyDescent="0.2">
      <c r="A906" s="17"/>
      <c r="B906" s="30"/>
      <c r="C906" s="24"/>
      <c r="D906" s="31"/>
      <c r="E906" s="24"/>
      <c r="F906" s="24"/>
    </row>
    <row r="907" spans="1:6" x14ac:dyDescent="0.2">
      <c r="A907" s="17"/>
      <c r="B907" s="30"/>
      <c r="C907" s="24"/>
      <c r="D907" s="31"/>
      <c r="E907" s="24"/>
      <c r="F907" s="24"/>
    </row>
    <row r="908" spans="1:6" x14ac:dyDescent="0.2">
      <c r="A908" s="17"/>
      <c r="B908" s="30"/>
      <c r="C908" s="24"/>
      <c r="D908" s="31"/>
      <c r="E908" s="24"/>
      <c r="F908" s="24"/>
    </row>
    <row r="909" spans="1:6" x14ac:dyDescent="0.2">
      <c r="A909" s="17"/>
      <c r="B909" s="30"/>
      <c r="C909" s="24"/>
      <c r="D909" s="31"/>
      <c r="E909" s="24"/>
      <c r="F909" s="24"/>
    </row>
    <row r="910" spans="1:6" x14ac:dyDescent="0.2">
      <c r="A910" s="17"/>
      <c r="B910" s="30"/>
      <c r="C910" s="24"/>
      <c r="D910" s="31"/>
      <c r="E910" s="24"/>
      <c r="F910" s="24"/>
    </row>
    <row r="911" spans="1:6" x14ac:dyDescent="0.2">
      <c r="A911" s="17"/>
      <c r="B911" s="30"/>
      <c r="C911" s="24"/>
      <c r="D911" s="31"/>
      <c r="E911" s="24"/>
      <c r="F911" s="24"/>
    </row>
    <row r="912" spans="1:6" x14ac:dyDescent="0.2">
      <c r="A912" s="17"/>
      <c r="B912" s="30"/>
      <c r="C912" s="24"/>
      <c r="D912" s="31"/>
      <c r="E912" s="24"/>
      <c r="F912" s="24"/>
    </row>
    <row r="913" spans="1:6" x14ac:dyDescent="0.2">
      <c r="A913" s="17"/>
      <c r="B913" s="30"/>
      <c r="C913" s="24"/>
      <c r="D913" s="31"/>
      <c r="E913" s="24"/>
      <c r="F913" s="24"/>
    </row>
    <row r="914" spans="1:6" x14ac:dyDescent="0.2">
      <c r="A914" s="17"/>
      <c r="B914" s="30"/>
      <c r="C914" s="24"/>
      <c r="D914" s="31"/>
      <c r="E914" s="24"/>
      <c r="F914" s="24"/>
    </row>
    <row r="915" spans="1:6" x14ac:dyDescent="0.2">
      <c r="A915" s="17"/>
      <c r="B915" s="30"/>
      <c r="C915" s="24"/>
      <c r="D915" s="31"/>
      <c r="E915" s="24"/>
      <c r="F915" s="24"/>
    </row>
    <row r="916" spans="1:6" x14ac:dyDescent="0.2">
      <c r="A916" s="17"/>
      <c r="B916" s="30"/>
      <c r="C916" s="24"/>
      <c r="D916" s="31"/>
      <c r="E916" s="24"/>
      <c r="F916" s="24"/>
    </row>
    <row r="917" spans="1:6" x14ac:dyDescent="0.2">
      <c r="A917" s="17"/>
      <c r="B917" s="30"/>
      <c r="C917" s="24"/>
      <c r="D917" s="31"/>
      <c r="E917" s="24"/>
      <c r="F917" s="24"/>
    </row>
    <row r="918" spans="1:6" x14ac:dyDescent="0.2">
      <c r="A918" s="17"/>
      <c r="B918" s="30"/>
      <c r="C918" s="24"/>
      <c r="D918" s="31"/>
      <c r="E918" s="24"/>
      <c r="F918" s="24"/>
    </row>
    <row r="919" spans="1:6" x14ac:dyDescent="0.2">
      <c r="A919" s="17"/>
      <c r="B919" s="30"/>
      <c r="C919" s="24"/>
      <c r="D919" s="31"/>
      <c r="E919" s="24"/>
      <c r="F919" s="24"/>
    </row>
    <row r="920" spans="1:6" x14ac:dyDescent="0.2">
      <c r="A920" s="17"/>
      <c r="B920" s="30"/>
      <c r="C920" s="24"/>
      <c r="D920" s="31"/>
      <c r="E920" s="24"/>
      <c r="F920" s="24"/>
    </row>
    <row r="921" spans="1:6" x14ac:dyDescent="0.2">
      <c r="A921" s="17"/>
      <c r="B921" s="30"/>
      <c r="C921" s="24"/>
      <c r="D921" s="31"/>
      <c r="E921" s="24"/>
      <c r="F921" s="24"/>
    </row>
    <row r="922" spans="1:6" x14ac:dyDescent="0.2">
      <c r="A922" s="17"/>
      <c r="B922" s="30"/>
      <c r="C922" s="24"/>
      <c r="D922" s="31"/>
      <c r="E922" s="24"/>
      <c r="F922" s="24"/>
    </row>
    <row r="923" spans="1:6" x14ac:dyDescent="0.2">
      <c r="A923" s="17"/>
      <c r="B923" s="30"/>
      <c r="C923" s="24"/>
      <c r="D923" s="31"/>
      <c r="E923" s="24"/>
      <c r="F923" s="24"/>
    </row>
    <row r="924" spans="1:6" x14ac:dyDescent="0.2">
      <c r="A924" s="17"/>
      <c r="B924" s="30"/>
      <c r="C924" s="24"/>
      <c r="D924" s="31"/>
      <c r="E924" s="24"/>
      <c r="F924" s="24"/>
    </row>
    <row r="925" spans="1:6" x14ac:dyDescent="0.2">
      <c r="A925" s="17"/>
      <c r="B925" s="30"/>
      <c r="C925" s="24"/>
      <c r="D925" s="31"/>
      <c r="E925" s="24"/>
      <c r="F925" s="24"/>
    </row>
    <row r="926" spans="1:6" x14ac:dyDescent="0.2">
      <c r="A926" s="17"/>
      <c r="B926" s="30"/>
      <c r="C926" s="24"/>
      <c r="D926" s="31"/>
      <c r="E926" s="24"/>
      <c r="F926" s="24"/>
    </row>
    <row r="927" spans="1:6" x14ac:dyDescent="0.2">
      <c r="A927" s="17"/>
      <c r="B927" s="30"/>
      <c r="C927" s="24"/>
      <c r="D927" s="31"/>
      <c r="E927" s="24"/>
      <c r="F927" s="24"/>
    </row>
    <row r="928" spans="1:6" x14ac:dyDescent="0.2">
      <c r="A928" s="17"/>
      <c r="B928" s="30"/>
      <c r="C928" s="24"/>
      <c r="D928" s="31"/>
      <c r="E928" s="24"/>
      <c r="F928" s="24"/>
    </row>
    <row r="929" spans="1:6" x14ac:dyDescent="0.2">
      <c r="A929" s="17"/>
      <c r="B929" s="30"/>
      <c r="C929" s="24"/>
      <c r="D929" s="31"/>
      <c r="E929" s="24"/>
      <c r="F929" s="24"/>
    </row>
    <row r="930" spans="1:6" x14ac:dyDescent="0.2">
      <c r="A930" s="17"/>
      <c r="B930" s="30"/>
      <c r="C930" s="24"/>
      <c r="D930" s="31"/>
      <c r="E930" s="24"/>
      <c r="F930" s="24"/>
    </row>
    <row r="931" spans="1:6" x14ac:dyDescent="0.2">
      <c r="A931" s="17"/>
      <c r="B931" s="30"/>
      <c r="C931" s="24"/>
      <c r="D931" s="31"/>
      <c r="E931" s="24"/>
      <c r="F931" s="24"/>
    </row>
    <row r="932" spans="1:6" x14ac:dyDescent="0.2">
      <c r="A932" s="17"/>
      <c r="B932" s="30"/>
      <c r="C932" s="24"/>
      <c r="D932" s="31"/>
      <c r="E932" s="24"/>
      <c r="F932" s="24"/>
    </row>
    <row r="933" spans="1:6" x14ac:dyDescent="0.2">
      <c r="A933" s="17"/>
      <c r="B933" s="30"/>
      <c r="C933" s="24"/>
      <c r="D933" s="31"/>
      <c r="E933" s="24"/>
      <c r="F933" s="24"/>
    </row>
    <row r="934" spans="1:6" x14ac:dyDescent="0.2">
      <c r="A934" s="17"/>
      <c r="B934" s="30"/>
      <c r="C934" s="24"/>
      <c r="D934" s="31"/>
      <c r="E934" s="24"/>
      <c r="F934" s="24"/>
    </row>
    <row r="935" spans="1:6" x14ac:dyDescent="0.2">
      <c r="A935" s="17"/>
      <c r="B935" s="30"/>
      <c r="C935" s="24"/>
      <c r="D935" s="31"/>
      <c r="E935" s="24"/>
      <c r="F935" s="24"/>
    </row>
    <row r="936" spans="1:6" x14ac:dyDescent="0.2">
      <c r="A936" s="17"/>
      <c r="B936" s="30"/>
      <c r="C936" s="24"/>
      <c r="D936" s="31"/>
      <c r="E936" s="24"/>
      <c r="F936" s="24"/>
    </row>
    <row r="937" spans="1:6" x14ac:dyDescent="0.2">
      <c r="A937" s="17"/>
      <c r="B937" s="30"/>
      <c r="C937" s="24"/>
      <c r="D937" s="31"/>
      <c r="E937" s="24"/>
      <c r="F937" s="24"/>
    </row>
    <row r="938" spans="1:6" x14ac:dyDescent="0.2">
      <c r="A938" s="17"/>
      <c r="B938" s="30"/>
      <c r="C938" s="24"/>
      <c r="D938" s="31"/>
      <c r="E938" s="24"/>
      <c r="F938" s="24"/>
    </row>
    <row r="939" spans="1:6" x14ac:dyDescent="0.2">
      <c r="A939" s="17"/>
      <c r="B939" s="30"/>
      <c r="C939" s="24"/>
      <c r="D939" s="31"/>
      <c r="E939" s="24"/>
      <c r="F939" s="24"/>
    </row>
    <row r="940" spans="1:6" x14ac:dyDescent="0.2">
      <c r="A940" s="17"/>
      <c r="B940" s="30"/>
      <c r="C940" s="24"/>
      <c r="D940" s="31"/>
      <c r="E940" s="24"/>
      <c r="F940" s="24"/>
    </row>
    <row r="941" spans="1:6" x14ac:dyDescent="0.2">
      <c r="A941" s="17"/>
      <c r="B941" s="30"/>
      <c r="C941" s="24"/>
      <c r="D941" s="31"/>
      <c r="E941" s="24"/>
      <c r="F941" s="24"/>
    </row>
    <row r="942" spans="1:6" x14ac:dyDescent="0.2">
      <c r="A942" s="17"/>
      <c r="B942" s="30"/>
      <c r="C942" s="24"/>
      <c r="D942" s="31"/>
      <c r="E942" s="24"/>
      <c r="F942" s="24"/>
    </row>
    <row r="943" spans="1:6" x14ac:dyDescent="0.2">
      <c r="A943" s="17"/>
      <c r="B943" s="30"/>
      <c r="C943" s="24"/>
      <c r="D943" s="31"/>
      <c r="E943" s="24"/>
      <c r="F943" s="24"/>
    </row>
    <row r="944" spans="1:6" x14ac:dyDescent="0.2">
      <c r="A944" s="17"/>
      <c r="B944" s="30"/>
      <c r="C944" s="24"/>
      <c r="D944" s="31"/>
      <c r="E944" s="24"/>
      <c r="F944" s="24"/>
    </row>
    <row r="945" spans="1:6" x14ac:dyDescent="0.2">
      <c r="A945" s="17"/>
      <c r="B945" s="30"/>
      <c r="C945" s="24"/>
      <c r="D945" s="31"/>
      <c r="E945" s="24"/>
      <c r="F945" s="24"/>
    </row>
    <row r="946" spans="1:6" x14ac:dyDescent="0.2">
      <c r="A946" s="17"/>
      <c r="B946" s="30"/>
      <c r="C946" s="24"/>
      <c r="D946" s="31"/>
      <c r="E946" s="24"/>
      <c r="F946" s="24"/>
    </row>
    <row r="947" spans="1:6" x14ac:dyDescent="0.2">
      <c r="A947" s="17"/>
      <c r="B947" s="30"/>
      <c r="C947" s="24"/>
      <c r="D947" s="31"/>
      <c r="E947" s="24"/>
      <c r="F947" s="24"/>
    </row>
    <row r="948" spans="1:6" x14ac:dyDescent="0.2">
      <c r="A948" s="17"/>
      <c r="B948" s="30"/>
      <c r="C948" s="24"/>
      <c r="D948" s="31"/>
      <c r="E948" s="24"/>
      <c r="F948" s="24"/>
    </row>
    <row r="949" spans="1:6" x14ac:dyDescent="0.2">
      <c r="A949" s="17"/>
      <c r="B949" s="30"/>
      <c r="C949" s="24"/>
      <c r="D949" s="31"/>
      <c r="E949" s="24"/>
      <c r="F949" s="24"/>
    </row>
    <row r="950" spans="1:6" x14ac:dyDescent="0.2">
      <c r="A950" s="17"/>
      <c r="B950" s="30"/>
      <c r="C950" s="24"/>
      <c r="D950" s="31"/>
      <c r="E950" s="24"/>
      <c r="F950" s="24"/>
    </row>
    <row r="951" spans="1:6" x14ac:dyDescent="0.2">
      <c r="A951" s="17"/>
      <c r="B951" s="30"/>
      <c r="C951" s="24"/>
      <c r="D951" s="31"/>
      <c r="E951" s="24"/>
      <c r="F951" s="24"/>
    </row>
    <row r="952" spans="1:6" x14ac:dyDescent="0.2">
      <c r="A952" s="17"/>
      <c r="B952" s="30"/>
      <c r="C952" s="24"/>
      <c r="D952" s="31"/>
      <c r="E952" s="24"/>
      <c r="F952" s="24"/>
    </row>
    <row r="953" spans="1:6" x14ac:dyDescent="0.2">
      <c r="A953" s="17"/>
      <c r="B953" s="30"/>
      <c r="C953" s="24"/>
      <c r="D953" s="31"/>
      <c r="E953" s="24"/>
      <c r="F953" s="24"/>
    </row>
    <row r="954" spans="1:6" x14ac:dyDescent="0.2">
      <c r="A954" s="17"/>
      <c r="B954" s="30"/>
      <c r="C954" s="24"/>
      <c r="D954" s="31"/>
      <c r="E954" s="24"/>
      <c r="F954" s="24"/>
    </row>
    <row r="955" spans="1:6" x14ac:dyDescent="0.2">
      <c r="A955" s="17"/>
      <c r="B955" s="30"/>
      <c r="C955" s="24"/>
      <c r="D955" s="31"/>
      <c r="E955" s="24"/>
      <c r="F955" s="24"/>
    </row>
    <row r="956" spans="1:6" x14ac:dyDescent="0.2">
      <c r="A956" s="17"/>
      <c r="B956" s="30"/>
      <c r="C956" s="24"/>
      <c r="D956" s="31"/>
      <c r="E956" s="24"/>
      <c r="F956" s="24"/>
    </row>
    <row r="957" spans="1:6" x14ac:dyDescent="0.2">
      <c r="A957" s="17"/>
      <c r="B957" s="30"/>
      <c r="C957" s="24"/>
      <c r="D957" s="31"/>
      <c r="E957" s="24"/>
      <c r="F957" s="24"/>
    </row>
    <row r="958" spans="1:6" x14ac:dyDescent="0.2">
      <c r="A958" s="17"/>
      <c r="B958" s="30"/>
      <c r="C958" s="24"/>
      <c r="D958" s="31"/>
      <c r="E958" s="24"/>
      <c r="F958" s="24"/>
    </row>
    <row r="959" spans="1:6" x14ac:dyDescent="0.2">
      <c r="A959" s="17"/>
      <c r="B959" s="30"/>
      <c r="C959" s="24"/>
      <c r="D959" s="31"/>
      <c r="E959" s="24"/>
      <c r="F959" s="24"/>
    </row>
    <row r="960" spans="1:6" x14ac:dyDescent="0.2">
      <c r="A960" s="17"/>
      <c r="B960" s="30"/>
      <c r="C960" s="24"/>
      <c r="D960" s="31"/>
      <c r="E960" s="24"/>
      <c r="F960" s="24"/>
    </row>
    <row r="961" spans="1:6" x14ac:dyDescent="0.2">
      <c r="A961" s="17"/>
      <c r="B961" s="30"/>
      <c r="C961" s="24"/>
      <c r="D961" s="31"/>
      <c r="E961" s="24"/>
      <c r="F961" s="24"/>
    </row>
    <row r="962" spans="1:6" x14ac:dyDescent="0.2">
      <c r="A962" s="17"/>
      <c r="B962" s="30"/>
      <c r="C962" s="24"/>
      <c r="D962" s="31"/>
      <c r="E962" s="24"/>
      <c r="F962" s="24"/>
    </row>
    <row r="963" spans="1:6" x14ac:dyDescent="0.2">
      <c r="A963" s="17"/>
      <c r="B963" s="30"/>
      <c r="C963" s="24"/>
      <c r="D963" s="31"/>
      <c r="E963" s="24"/>
      <c r="F963" s="24"/>
    </row>
    <row r="964" spans="1:6" x14ac:dyDescent="0.2">
      <c r="A964" s="17"/>
      <c r="B964" s="30"/>
      <c r="C964" s="24"/>
      <c r="D964" s="31"/>
      <c r="E964" s="24"/>
      <c r="F964" s="24"/>
    </row>
    <row r="965" spans="1:6" x14ac:dyDescent="0.2">
      <c r="A965" s="17"/>
      <c r="B965" s="30"/>
      <c r="C965" s="24"/>
      <c r="D965" s="31"/>
      <c r="E965" s="24"/>
      <c r="F965" s="24"/>
    </row>
    <row r="966" spans="1:6" x14ac:dyDescent="0.2">
      <c r="A966" s="17"/>
      <c r="B966" s="30"/>
      <c r="C966" s="24"/>
      <c r="D966" s="31"/>
      <c r="E966" s="24"/>
      <c r="F966" s="24"/>
    </row>
    <row r="967" spans="1:6" x14ac:dyDescent="0.2">
      <c r="A967" s="17"/>
      <c r="B967" s="30"/>
      <c r="C967" s="24"/>
      <c r="D967" s="31"/>
      <c r="E967" s="24"/>
      <c r="F967" s="24"/>
    </row>
    <row r="968" spans="1:6" x14ac:dyDescent="0.2">
      <c r="A968" s="17"/>
      <c r="B968" s="30"/>
      <c r="C968" s="24"/>
      <c r="D968" s="31"/>
      <c r="E968" s="24"/>
      <c r="F968" s="24"/>
    </row>
    <row r="969" spans="1:6" x14ac:dyDescent="0.2">
      <c r="A969" s="17"/>
      <c r="B969" s="30"/>
      <c r="C969" s="24"/>
      <c r="D969" s="31"/>
      <c r="E969" s="24"/>
      <c r="F969" s="24"/>
    </row>
    <row r="970" spans="1:6" x14ac:dyDescent="0.2">
      <c r="A970" s="17"/>
      <c r="B970" s="30"/>
      <c r="C970" s="24"/>
      <c r="D970" s="31"/>
      <c r="E970" s="24"/>
      <c r="F970" s="24"/>
    </row>
    <row r="971" spans="1:6" x14ac:dyDescent="0.2">
      <c r="A971" s="17"/>
      <c r="B971" s="30"/>
      <c r="C971" s="24"/>
      <c r="D971" s="31"/>
      <c r="E971" s="24"/>
      <c r="F971" s="24"/>
    </row>
    <row r="972" spans="1:6" x14ac:dyDescent="0.2">
      <c r="A972" s="17"/>
      <c r="B972" s="30"/>
      <c r="C972" s="24"/>
      <c r="D972" s="31"/>
      <c r="E972" s="24"/>
      <c r="F972" s="24"/>
    </row>
    <row r="973" spans="1:6" x14ac:dyDescent="0.2">
      <c r="A973" s="17"/>
      <c r="B973" s="30"/>
      <c r="C973" s="24"/>
      <c r="D973" s="31"/>
      <c r="E973" s="24"/>
      <c r="F973" s="24"/>
    </row>
    <row r="974" spans="1:6" x14ac:dyDescent="0.2">
      <c r="A974" s="17"/>
      <c r="B974" s="30"/>
      <c r="C974" s="24"/>
      <c r="D974" s="31"/>
      <c r="E974" s="24"/>
      <c r="F974" s="24"/>
    </row>
    <row r="975" spans="1:6" x14ac:dyDescent="0.2">
      <c r="A975" s="17"/>
      <c r="B975" s="30"/>
      <c r="C975" s="24"/>
      <c r="D975" s="31"/>
      <c r="E975" s="24"/>
      <c r="F975" s="24"/>
    </row>
    <row r="976" spans="1:6" x14ac:dyDescent="0.2">
      <c r="A976" s="17"/>
      <c r="B976" s="30"/>
      <c r="C976" s="24"/>
      <c r="D976" s="31"/>
      <c r="E976" s="24"/>
      <c r="F976" s="24"/>
    </row>
    <row r="977" spans="1:6" x14ac:dyDescent="0.2">
      <c r="A977" s="17"/>
      <c r="B977" s="30"/>
      <c r="C977" s="24"/>
      <c r="D977" s="31"/>
      <c r="E977" s="24"/>
      <c r="F977" s="24"/>
    </row>
    <row r="978" spans="1:6" x14ac:dyDescent="0.2">
      <c r="A978" s="17"/>
      <c r="B978" s="30"/>
      <c r="C978" s="24"/>
      <c r="D978" s="31"/>
      <c r="E978" s="24"/>
      <c r="F978" s="24"/>
    </row>
    <row r="979" spans="1:6" x14ac:dyDescent="0.2">
      <c r="A979" s="17"/>
      <c r="B979" s="30"/>
      <c r="C979" s="24"/>
      <c r="D979" s="31"/>
      <c r="E979" s="24"/>
      <c r="F979" s="24"/>
    </row>
    <row r="980" spans="1:6" x14ac:dyDescent="0.2">
      <c r="A980" s="17"/>
      <c r="B980" s="30"/>
      <c r="C980" s="24"/>
      <c r="D980" s="31"/>
      <c r="E980" s="24"/>
      <c r="F980" s="24"/>
    </row>
    <row r="981" spans="1:6" x14ac:dyDescent="0.2">
      <c r="A981" s="17"/>
      <c r="B981" s="30"/>
      <c r="C981" s="24"/>
      <c r="D981" s="31"/>
      <c r="E981" s="24"/>
      <c r="F981" s="24"/>
    </row>
    <row r="982" spans="1:6" x14ac:dyDescent="0.2">
      <c r="A982" s="17"/>
      <c r="B982" s="30"/>
      <c r="C982" s="24"/>
      <c r="D982" s="31"/>
      <c r="E982" s="24"/>
      <c r="F982" s="24"/>
    </row>
    <row r="983" spans="1:6" x14ac:dyDescent="0.2">
      <c r="A983" s="17"/>
      <c r="B983" s="30"/>
      <c r="C983" s="24"/>
      <c r="D983" s="31"/>
      <c r="E983" s="24"/>
      <c r="F983" s="24"/>
    </row>
    <row r="984" spans="1:6" x14ac:dyDescent="0.2">
      <c r="A984" s="17"/>
      <c r="B984" s="30"/>
      <c r="C984" s="24"/>
      <c r="D984" s="31"/>
      <c r="E984" s="24"/>
      <c r="F984" s="24"/>
    </row>
    <row r="985" spans="1:6" x14ac:dyDescent="0.2">
      <c r="A985" s="17"/>
      <c r="B985" s="30"/>
      <c r="C985" s="24"/>
      <c r="D985" s="31"/>
      <c r="E985" s="24"/>
      <c r="F985" s="24"/>
    </row>
    <row r="986" spans="1:6" x14ac:dyDescent="0.2">
      <c r="A986" s="17"/>
      <c r="B986" s="30"/>
      <c r="C986" s="24"/>
      <c r="D986" s="31"/>
      <c r="E986" s="24"/>
      <c r="F986" s="24"/>
    </row>
    <row r="987" spans="1:6" x14ac:dyDescent="0.2">
      <c r="A987" s="17"/>
      <c r="B987" s="30"/>
      <c r="C987" s="24"/>
      <c r="D987" s="31"/>
      <c r="E987" s="24"/>
      <c r="F987" s="24"/>
    </row>
    <row r="988" spans="1:6" x14ac:dyDescent="0.2">
      <c r="A988" s="17"/>
      <c r="B988" s="30"/>
      <c r="C988" s="24"/>
      <c r="D988" s="31"/>
      <c r="E988" s="24"/>
      <c r="F988" s="24"/>
    </row>
    <row r="989" spans="1:6" x14ac:dyDescent="0.2">
      <c r="A989" s="17"/>
      <c r="B989" s="30"/>
      <c r="C989" s="24"/>
      <c r="D989" s="31"/>
      <c r="E989" s="24"/>
      <c r="F989" s="24"/>
    </row>
    <row r="990" spans="1:6" x14ac:dyDescent="0.2">
      <c r="A990" s="17"/>
      <c r="B990" s="30"/>
      <c r="C990" s="24"/>
      <c r="D990" s="31"/>
      <c r="E990" s="24"/>
      <c r="F990" s="24"/>
    </row>
    <row r="991" spans="1:6" x14ac:dyDescent="0.2">
      <c r="A991" s="17"/>
      <c r="B991" s="30"/>
      <c r="C991" s="24"/>
      <c r="D991" s="31"/>
      <c r="E991" s="24"/>
      <c r="F991" s="24"/>
    </row>
    <row r="992" spans="1:6" x14ac:dyDescent="0.2">
      <c r="A992" s="17"/>
      <c r="B992" s="30"/>
      <c r="C992" s="24"/>
      <c r="D992" s="31"/>
      <c r="E992" s="24"/>
      <c r="F992" s="24"/>
    </row>
    <row r="993" spans="1:6" x14ac:dyDescent="0.2">
      <c r="A993" s="17"/>
      <c r="B993" s="30"/>
      <c r="C993" s="24"/>
      <c r="D993" s="31"/>
      <c r="E993" s="24"/>
      <c r="F993" s="24"/>
    </row>
    <row r="994" spans="1:6" x14ac:dyDescent="0.2">
      <c r="A994" s="17"/>
      <c r="B994" s="30"/>
      <c r="C994" s="24"/>
      <c r="D994" s="31"/>
      <c r="E994" s="24"/>
      <c r="F994" s="24"/>
    </row>
    <row r="995" spans="1:6" x14ac:dyDescent="0.2">
      <c r="A995" s="17"/>
      <c r="B995" s="30"/>
      <c r="C995" s="24"/>
      <c r="D995" s="31"/>
      <c r="E995" s="24"/>
      <c r="F995" s="24"/>
    </row>
    <row r="996" spans="1:6" x14ac:dyDescent="0.2">
      <c r="A996" s="17"/>
      <c r="B996" s="30"/>
      <c r="C996" s="24"/>
      <c r="D996" s="31"/>
      <c r="E996" s="24"/>
      <c r="F996" s="24"/>
    </row>
    <row r="997" spans="1:6" x14ac:dyDescent="0.2">
      <c r="A997" s="17"/>
      <c r="B997" s="30"/>
      <c r="C997" s="24"/>
      <c r="D997" s="31"/>
      <c r="E997" s="24"/>
      <c r="F997" s="24"/>
    </row>
    <row r="998" spans="1:6" x14ac:dyDescent="0.2">
      <c r="A998" s="17"/>
      <c r="B998" s="30"/>
      <c r="C998" s="24"/>
      <c r="D998" s="31"/>
      <c r="E998" s="24"/>
      <c r="F998" s="24"/>
    </row>
    <row r="999" spans="1:6" x14ac:dyDescent="0.2">
      <c r="A999" s="17"/>
      <c r="B999" s="30"/>
      <c r="C999" s="24"/>
      <c r="D999" s="31"/>
      <c r="E999" s="24"/>
      <c r="F999" s="24"/>
    </row>
    <row r="1000" spans="1:6" x14ac:dyDescent="0.2">
      <c r="A1000" s="17"/>
      <c r="B1000" s="30"/>
      <c r="C1000" s="24"/>
      <c r="D1000" s="31"/>
      <c r="E1000" s="24"/>
      <c r="F1000" s="24"/>
    </row>
    <row r="1001" spans="1:6" x14ac:dyDescent="0.2">
      <c r="A1001" s="17"/>
      <c r="B1001" s="30"/>
      <c r="C1001" s="24"/>
      <c r="D1001" s="31"/>
      <c r="E1001" s="24"/>
      <c r="F1001" s="24"/>
    </row>
    <row r="1002" spans="1:6" x14ac:dyDescent="0.2">
      <c r="A1002" s="17"/>
      <c r="B1002" s="30"/>
      <c r="C1002" s="24"/>
      <c r="D1002" s="31"/>
      <c r="E1002" s="24"/>
      <c r="F1002" s="24"/>
    </row>
    <row r="1003" spans="1:6" x14ac:dyDescent="0.2">
      <c r="A1003" s="17"/>
      <c r="B1003" s="30"/>
      <c r="C1003" s="24"/>
      <c r="D1003" s="31"/>
      <c r="E1003" s="24"/>
      <c r="F1003" s="24"/>
    </row>
    <row r="1004" spans="1:6" x14ac:dyDescent="0.2">
      <c r="A1004" s="17"/>
      <c r="B1004" s="30"/>
      <c r="C1004" s="24"/>
      <c r="D1004" s="31"/>
      <c r="E1004" s="24"/>
      <c r="F1004" s="24"/>
    </row>
    <row r="1005" spans="1:6" x14ac:dyDescent="0.2">
      <c r="A1005" s="17"/>
      <c r="B1005" s="30"/>
      <c r="C1005" s="24"/>
      <c r="D1005" s="31"/>
      <c r="E1005" s="24"/>
      <c r="F1005" s="24"/>
    </row>
    <row r="1006" spans="1:6" x14ac:dyDescent="0.2">
      <c r="A1006" s="17"/>
      <c r="B1006" s="30"/>
      <c r="C1006" s="24"/>
      <c r="D1006" s="31"/>
      <c r="E1006" s="24"/>
      <c r="F1006" s="24"/>
    </row>
    <row r="1007" spans="1:6" x14ac:dyDescent="0.2">
      <c r="A1007" s="17"/>
      <c r="B1007" s="30"/>
      <c r="C1007" s="24"/>
      <c r="D1007" s="31"/>
      <c r="E1007" s="24"/>
      <c r="F1007" s="24"/>
    </row>
    <row r="1008" spans="1:6" x14ac:dyDescent="0.2">
      <c r="A1008" s="17"/>
      <c r="B1008" s="30"/>
      <c r="C1008" s="24"/>
      <c r="D1008" s="31"/>
      <c r="E1008" s="24"/>
      <c r="F1008" s="24"/>
    </row>
    <row r="1009" spans="1:6" x14ac:dyDescent="0.2">
      <c r="A1009" s="17"/>
      <c r="B1009" s="30"/>
      <c r="C1009" s="24"/>
      <c r="D1009" s="31"/>
      <c r="E1009" s="24"/>
      <c r="F1009" s="24"/>
    </row>
    <row r="1010" spans="1:6" x14ac:dyDescent="0.2">
      <c r="A1010" s="17"/>
      <c r="B1010" s="30"/>
      <c r="C1010" s="24"/>
      <c r="D1010" s="31"/>
      <c r="E1010" s="24"/>
      <c r="F1010" s="24"/>
    </row>
    <row r="1011" spans="1:6" x14ac:dyDescent="0.2">
      <c r="A1011" s="17"/>
      <c r="B1011" s="30"/>
      <c r="C1011" s="24"/>
      <c r="D1011" s="31"/>
      <c r="E1011" s="24"/>
      <c r="F1011" s="24"/>
    </row>
    <row r="1012" spans="1:6" x14ac:dyDescent="0.2">
      <c r="A1012" s="17"/>
      <c r="B1012" s="30"/>
      <c r="C1012" s="24"/>
      <c r="D1012" s="31"/>
      <c r="E1012" s="24"/>
      <c r="F1012" s="24"/>
    </row>
    <row r="1013" spans="1:6" x14ac:dyDescent="0.2">
      <c r="A1013" s="17"/>
      <c r="B1013" s="30"/>
      <c r="C1013" s="24"/>
      <c r="D1013" s="31"/>
      <c r="E1013" s="24"/>
      <c r="F1013" s="24"/>
    </row>
    <row r="1014" spans="1:6" x14ac:dyDescent="0.2">
      <c r="A1014" s="17"/>
      <c r="B1014" s="30"/>
      <c r="C1014" s="24"/>
      <c r="D1014" s="31"/>
      <c r="E1014" s="24"/>
      <c r="F1014" s="24"/>
    </row>
    <row r="1015" spans="1:6" x14ac:dyDescent="0.2">
      <c r="A1015" s="17"/>
      <c r="B1015" s="30"/>
      <c r="C1015" s="24"/>
      <c r="D1015" s="31"/>
      <c r="E1015" s="24"/>
      <c r="F1015" s="24"/>
    </row>
    <row r="1016" spans="1:6" x14ac:dyDescent="0.2">
      <c r="A1016" s="17"/>
      <c r="B1016" s="30"/>
      <c r="C1016" s="24"/>
      <c r="D1016" s="31"/>
      <c r="E1016" s="24"/>
      <c r="F1016" s="24"/>
    </row>
    <row r="1017" spans="1:6" x14ac:dyDescent="0.2">
      <c r="A1017" s="17"/>
      <c r="B1017" s="30"/>
      <c r="C1017" s="24"/>
      <c r="D1017" s="31"/>
      <c r="E1017" s="24"/>
      <c r="F1017" s="24"/>
    </row>
    <row r="1018" spans="1:6" x14ac:dyDescent="0.2">
      <c r="A1018" s="17"/>
      <c r="B1018" s="30"/>
      <c r="C1018" s="24"/>
      <c r="D1018" s="31"/>
      <c r="E1018" s="24"/>
      <c r="F1018" s="24"/>
    </row>
    <row r="1019" spans="1:6" x14ac:dyDescent="0.2">
      <c r="A1019" s="17"/>
      <c r="B1019" s="30"/>
      <c r="C1019" s="24"/>
      <c r="D1019" s="31"/>
      <c r="E1019" s="24"/>
      <c r="F1019" s="24"/>
    </row>
    <row r="1020" spans="1:6" x14ac:dyDescent="0.2">
      <c r="A1020" s="17"/>
      <c r="B1020" s="30"/>
      <c r="C1020" s="24"/>
      <c r="D1020" s="31"/>
      <c r="E1020" s="24"/>
      <c r="F1020" s="24"/>
    </row>
    <row r="1021" spans="1:6" x14ac:dyDescent="0.2">
      <c r="A1021" s="17"/>
      <c r="B1021" s="30"/>
      <c r="C1021" s="24"/>
      <c r="D1021" s="31"/>
      <c r="E1021" s="24"/>
      <c r="F1021" s="24"/>
    </row>
    <row r="1022" spans="1:6" x14ac:dyDescent="0.2">
      <c r="A1022" s="17"/>
      <c r="B1022" s="30"/>
      <c r="C1022" s="24"/>
      <c r="D1022" s="31"/>
      <c r="E1022" s="24"/>
      <c r="F1022" s="24"/>
    </row>
    <row r="1023" spans="1:6" x14ac:dyDescent="0.2">
      <c r="A1023" s="17"/>
      <c r="B1023" s="30"/>
      <c r="C1023" s="24"/>
      <c r="D1023" s="31"/>
      <c r="E1023" s="24"/>
      <c r="F1023" s="24"/>
    </row>
    <row r="1024" spans="1:6" x14ac:dyDescent="0.2">
      <c r="A1024" s="17"/>
      <c r="B1024" s="30"/>
      <c r="C1024" s="24"/>
      <c r="D1024" s="31"/>
      <c r="E1024" s="24"/>
      <c r="F1024" s="24"/>
    </row>
    <row r="1025" spans="1:6" x14ac:dyDescent="0.2">
      <c r="A1025" s="17"/>
      <c r="B1025" s="30"/>
      <c r="C1025" s="24"/>
      <c r="D1025" s="31"/>
      <c r="E1025" s="24"/>
      <c r="F1025" s="24"/>
    </row>
    <row r="1026" spans="1:6" x14ac:dyDescent="0.2">
      <c r="A1026" s="17"/>
      <c r="B1026" s="30"/>
      <c r="C1026" s="24"/>
      <c r="D1026" s="31"/>
      <c r="E1026" s="24"/>
      <c r="F1026" s="24"/>
    </row>
    <row r="1027" spans="1:6" x14ac:dyDescent="0.2">
      <c r="A1027" s="17"/>
      <c r="B1027" s="30"/>
      <c r="C1027" s="24"/>
      <c r="D1027" s="31"/>
      <c r="E1027" s="24"/>
      <c r="F1027" s="24"/>
    </row>
    <row r="1028" spans="1:6" x14ac:dyDescent="0.2">
      <c r="A1028" s="17"/>
      <c r="B1028" s="30"/>
      <c r="C1028" s="24"/>
      <c r="D1028" s="31"/>
      <c r="E1028" s="24"/>
      <c r="F1028" s="24"/>
    </row>
    <row r="1029" spans="1:6" x14ac:dyDescent="0.2">
      <c r="A1029" s="17"/>
      <c r="B1029" s="30"/>
      <c r="C1029" s="24"/>
      <c r="D1029" s="31"/>
      <c r="E1029" s="24"/>
      <c r="F1029" s="24"/>
    </row>
    <row r="1030" spans="1:6" x14ac:dyDescent="0.2">
      <c r="A1030" s="17"/>
      <c r="B1030" s="30"/>
      <c r="C1030" s="24"/>
      <c r="D1030" s="31"/>
      <c r="E1030" s="24"/>
      <c r="F1030" s="24"/>
    </row>
    <row r="1031" spans="1:6" x14ac:dyDescent="0.2">
      <c r="A1031" s="17"/>
      <c r="B1031" s="30"/>
      <c r="C1031" s="24"/>
      <c r="D1031" s="31"/>
      <c r="E1031" s="24"/>
      <c r="F1031" s="24"/>
    </row>
  </sheetData>
  <mergeCells count="4">
    <mergeCell ref="A1:F1"/>
    <mergeCell ref="A3:D3"/>
    <mergeCell ref="A2:D2"/>
    <mergeCell ref="D426:E426"/>
  </mergeCells>
  <phoneticPr fontId="0" type="noConversion"/>
  <printOptions horizontalCentered="1"/>
  <pageMargins left="1.1811023622047245" right="0.59055118110236227" top="0.78740157480314965" bottom="0.59055118110236227" header="0.31496062992125984" footer="0.31496062992125984"/>
  <pageSetup paperSize="9" scale="70" fitToHeight="0" orientation="portrait" r:id="rId1"/>
  <headerFooter alignWithMargins="0"/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4"/>
  <sheetViews>
    <sheetView zoomScaleSheetLayoutView="85" workbookViewId="0">
      <selection sqref="A1:F1"/>
    </sheetView>
  </sheetViews>
  <sheetFormatPr defaultRowHeight="12.75" x14ac:dyDescent="0.2"/>
  <cols>
    <col min="1" max="1" width="6.28515625" style="29" customWidth="1"/>
    <col min="2" max="2" width="59.28515625" style="30" customWidth="1"/>
    <col min="3" max="3" width="8.5703125" style="24" bestFit="1" customWidth="1"/>
    <col min="4" max="4" width="11.5703125" style="38" bestFit="1" customWidth="1"/>
    <col min="5" max="5" width="15.7109375" style="24" bestFit="1" customWidth="1"/>
    <col min="6" max="6" width="14.28515625" style="33" bestFit="1" customWidth="1"/>
    <col min="7" max="16384" width="9.140625" style="24"/>
  </cols>
  <sheetData>
    <row r="1" spans="1:6" ht="51" customHeight="1" x14ac:dyDescent="0.2">
      <c r="A1" s="54"/>
      <c r="B1" s="54"/>
      <c r="C1" s="54"/>
      <c r="D1" s="54"/>
      <c r="E1" s="54"/>
      <c r="F1" s="54"/>
    </row>
    <row r="2" spans="1:6" x14ac:dyDescent="0.2">
      <c r="A2" s="56" t="s">
        <v>438</v>
      </c>
      <c r="B2" s="57"/>
      <c r="C2" s="57"/>
      <c r="D2" s="58"/>
      <c r="E2" s="7" t="s">
        <v>477</v>
      </c>
      <c r="F2" s="35">
        <v>42552</v>
      </c>
    </row>
    <row r="3" spans="1:6" x14ac:dyDescent="0.2">
      <c r="A3" s="55" t="s">
        <v>675</v>
      </c>
      <c r="B3" s="55"/>
      <c r="C3" s="55"/>
      <c r="D3" s="55"/>
      <c r="E3" s="7" t="s">
        <v>476</v>
      </c>
      <c r="F3" s="8">
        <v>0.18</v>
      </c>
    </row>
    <row r="4" spans="1:6" x14ac:dyDescent="0.2">
      <c r="A4" s="22" t="s">
        <v>437</v>
      </c>
      <c r="B4" s="22" t="s">
        <v>673</v>
      </c>
      <c r="C4" s="22" t="s">
        <v>464</v>
      </c>
      <c r="D4" s="23" t="s">
        <v>465</v>
      </c>
      <c r="E4" s="23" t="s">
        <v>467</v>
      </c>
      <c r="F4" s="23" t="s">
        <v>466</v>
      </c>
    </row>
    <row r="5" spans="1:6" ht="16.5" customHeight="1" x14ac:dyDescent="0.2">
      <c r="A5" s="46" t="s">
        <v>480</v>
      </c>
      <c r="B5" s="47"/>
      <c r="C5" s="47"/>
      <c r="D5" s="47"/>
      <c r="E5" s="48" t="s">
        <v>443</v>
      </c>
      <c r="F5" s="49">
        <f>SUM(F6:F21)</f>
        <v>21272.27</v>
      </c>
    </row>
    <row r="6" spans="1:6" ht="25.5" x14ac:dyDescent="0.2">
      <c r="A6" s="2" t="s">
        <v>481</v>
      </c>
      <c r="B6" s="3" t="s">
        <v>124</v>
      </c>
      <c r="C6" s="1" t="s">
        <v>712</v>
      </c>
      <c r="D6" s="4">
        <v>4.5</v>
      </c>
      <c r="E6" s="27">
        <v>86.033799999999985</v>
      </c>
      <c r="F6" s="27">
        <f>ROUND((D6*E6),2)</f>
        <v>387.15</v>
      </c>
    </row>
    <row r="7" spans="1:6" x14ac:dyDescent="0.2">
      <c r="A7" s="2" t="s">
        <v>482</v>
      </c>
      <c r="B7" s="3" t="s">
        <v>111</v>
      </c>
      <c r="C7" s="1" t="s">
        <v>712</v>
      </c>
      <c r="D7" s="4">
        <v>40</v>
      </c>
      <c r="E7" s="27">
        <v>128.62</v>
      </c>
      <c r="F7" s="27">
        <f t="shared" ref="F7:F21" si="0">ROUND((D7*E7),2)</f>
        <v>5144.8</v>
      </c>
    </row>
    <row r="8" spans="1:6" x14ac:dyDescent="0.2">
      <c r="A8" s="2" t="s">
        <v>483</v>
      </c>
      <c r="B8" s="5" t="s">
        <v>16</v>
      </c>
      <c r="C8" s="1" t="s">
        <v>710</v>
      </c>
      <c r="D8" s="10">
        <v>1</v>
      </c>
      <c r="E8" s="27">
        <v>7437.0915999999997</v>
      </c>
      <c r="F8" s="27">
        <f>ROUND((D8*E8),2)</f>
        <v>7437.09</v>
      </c>
    </row>
    <row r="9" spans="1:6" x14ac:dyDescent="0.2">
      <c r="A9" s="2" t="s">
        <v>484</v>
      </c>
      <c r="B9" s="3" t="s">
        <v>145</v>
      </c>
      <c r="C9" s="1" t="s">
        <v>710</v>
      </c>
      <c r="D9" s="4">
        <v>2</v>
      </c>
      <c r="E9" s="27">
        <v>1320.1722</v>
      </c>
      <c r="F9" s="27">
        <f t="shared" si="0"/>
        <v>2640.34</v>
      </c>
    </row>
    <row r="10" spans="1:6" x14ac:dyDescent="0.2">
      <c r="A10" s="2" t="s">
        <v>485</v>
      </c>
      <c r="B10" s="3" t="s">
        <v>3</v>
      </c>
      <c r="C10" s="1" t="s">
        <v>710</v>
      </c>
      <c r="D10" s="4">
        <v>1</v>
      </c>
      <c r="E10" s="27">
        <v>526.89359999999999</v>
      </c>
      <c r="F10" s="27">
        <f t="shared" si="0"/>
        <v>526.89</v>
      </c>
    </row>
    <row r="11" spans="1:6" x14ac:dyDescent="0.2">
      <c r="A11" s="2" t="s">
        <v>676</v>
      </c>
      <c r="B11" s="3" t="s">
        <v>158</v>
      </c>
      <c r="C11" s="1" t="s">
        <v>710</v>
      </c>
      <c r="D11" s="4">
        <v>1</v>
      </c>
      <c r="E11" s="27">
        <v>44.273600000000002</v>
      </c>
      <c r="F11" s="27">
        <f t="shared" si="0"/>
        <v>44.27</v>
      </c>
    </row>
    <row r="12" spans="1:6" x14ac:dyDescent="0.2">
      <c r="A12" s="2" t="s">
        <v>677</v>
      </c>
      <c r="B12" s="3" t="s">
        <v>391</v>
      </c>
      <c r="C12" s="1" t="s">
        <v>710</v>
      </c>
      <c r="D12" s="4">
        <v>1</v>
      </c>
      <c r="E12" s="27">
        <v>335.4622</v>
      </c>
      <c r="F12" s="27">
        <f t="shared" si="0"/>
        <v>335.46</v>
      </c>
    </row>
    <row r="13" spans="1:6" x14ac:dyDescent="0.2">
      <c r="A13" s="2" t="s">
        <v>678</v>
      </c>
      <c r="B13" s="3" t="s">
        <v>4</v>
      </c>
      <c r="C13" s="1" t="s">
        <v>710</v>
      </c>
      <c r="D13" s="4">
        <v>1</v>
      </c>
      <c r="E13" s="27">
        <v>3.7524000000000002</v>
      </c>
      <c r="F13" s="27">
        <f t="shared" si="0"/>
        <v>3.75</v>
      </c>
    </row>
    <row r="14" spans="1:6" x14ac:dyDescent="0.2">
      <c r="A14" s="2" t="s">
        <v>679</v>
      </c>
      <c r="B14" s="3" t="s">
        <v>126</v>
      </c>
      <c r="C14" s="1" t="s">
        <v>710</v>
      </c>
      <c r="D14" s="4">
        <v>6</v>
      </c>
      <c r="E14" s="27">
        <v>292.98219999999998</v>
      </c>
      <c r="F14" s="27">
        <f t="shared" si="0"/>
        <v>1757.89</v>
      </c>
    </row>
    <row r="15" spans="1:6" x14ac:dyDescent="0.2">
      <c r="A15" s="2" t="s">
        <v>680</v>
      </c>
      <c r="B15" s="3" t="s">
        <v>68</v>
      </c>
      <c r="C15" s="1" t="s">
        <v>710</v>
      </c>
      <c r="D15" s="4">
        <v>2</v>
      </c>
      <c r="E15" s="27">
        <v>174.85239999999999</v>
      </c>
      <c r="F15" s="27">
        <f t="shared" si="0"/>
        <v>349.7</v>
      </c>
    </row>
    <row r="16" spans="1:6" x14ac:dyDescent="0.2">
      <c r="A16" s="2" t="s">
        <v>681</v>
      </c>
      <c r="B16" s="3" t="s">
        <v>139</v>
      </c>
      <c r="C16" s="1" t="s">
        <v>710</v>
      </c>
      <c r="D16" s="4">
        <v>1</v>
      </c>
      <c r="E16" s="27">
        <v>118.54279999999999</v>
      </c>
      <c r="F16" s="27">
        <f t="shared" si="0"/>
        <v>118.54</v>
      </c>
    </row>
    <row r="17" spans="1:6" x14ac:dyDescent="0.2">
      <c r="A17" s="2" t="s">
        <v>682</v>
      </c>
      <c r="B17" s="3" t="s">
        <v>135</v>
      </c>
      <c r="C17" s="1" t="s">
        <v>710</v>
      </c>
      <c r="D17" s="4">
        <v>1</v>
      </c>
      <c r="E17" s="27">
        <v>14.0656</v>
      </c>
      <c r="F17" s="27">
        <f t="shared" si="0"/>
        <v>14.07</v>
      </c>
    </row>
    <row r="18" spans="1:6" x14ac:dyDescent="0.2">
      <c r="A18" s="2" t="s">
        <v>683</v>
      </c>
      <c r="B18" s="3" t="s">
        <v>134</v>
      </c>
      <c r="C18" s="1" t="s">
        <v>710</v>
      </c>
      <c r="D18" s="4">
        <v>3</v>
      </c>
      <c r="E18" s="27">
        <v>87.213799999999992</v>
      </c>
      <c r="F18" s="27">
        <f t="shared" si="0"/>
        <v>261.64</v>
      </c>
    </row>
    <row r="19" spans="1:6" x14ac:dyDescent="0.2">
      <c r="A19" s="2" t="s">
        <v>684</v>
      </c>
      <c r="B19" s="52" t="s">
        <v>725</v>
      </c>
      <c r="C19" s="1" t="s">
        <v>710</v>
      </c>
      <c r="D19" s="4">
        <v>2</v>
      </c>
      <c r="E19" s="27">
        <v>120.19479999999999</v>
      </c>
      <c r="F19" s="27">
        <f t="shared" si="0"/>
        <v>240.39</v>
      </c>
    </row>
    <row r="20" spans="1:6" x14ac:dyDescent="0.2">
      <c r="A20" s="2" t="s">
        <v>685</v>
      </c>
      <c r="B20" s="3" t="s">
        <v>150</v>
      </c>
      <c r="C20" s="1" t="s">
        <v>710</v>
      </c>
      <c r="D20" s="4">
        <v>12</v>
      </c>
      <c r="E20" s="27">
        <v>79.378599999999992</v>
      </c>
      <c r="F20" s="27">
        <f t="shared" si="0"/>
        <v>952.54</v>
      </c>
    </row>
    <row r="21" spans="1:6" x14ac:dyDescent="0.2">
      <c r="A21" s="2" t="s">
        <v>686</v>
      </c>
      <c r="B21" s="3" t="s">
        <v>439</v>
      </c>
      <c r="C21" s="1" t="s">
        <v>712</v>
      </c>
      <c r="D21" s="4">
        <v>120</v>
      </c>
      <c r="E21" s="27">
        <v>8.8145999999999987</v>
      </c>
      <c r="F21" s="27">
        <f t="shared" si="0"/>
        <v>1057.75</v>
      </c>
    </row>
    <row r="22" spans="1:6" ht="16.5" customHeight="1" x14ac:dyDescent="0.2">
      <c r="A22" s="46" t="s">
        <v>486</v>
      </c>
      <c r="B22" s="47"/>
      <c r="C22" s="47"/>
      <c r="D22" s="47"/>
      <c r="E22" s="48" t="s">
        <v>443</v>
      </c>
      <c r="F22" s="49">
        <f>SUM(F23:F73)</f>
        <v>29629.670000000006</v>
      </c>
    </row>
    <row r="23" spans="1:6" ht="25.5" x14ac:dyDescent="0.2">
      <c r="A23" s="2" t="s">
        <v>487</v>
      </c>
      <c r="B23" s="3" t="s">
        <v>124</v>
      </c>
      <c r="C23" s="1" t="s">
        <v>712</v>
      </c>
      <c r="D23" s="4">
        <v>45</v>
      </c>
      <c r="E23" s="27">
        <v>86.033799999999985</v>
      </c>
      <c r="F23" s="27">
        <f t="shared" ref="F23:F54" si="1">ROUND((D23*E23),2)</f>
        <v>3871.52</v>
      </c>
    </row>
    <row r="24" spans="1:6" x14ac:dyDescent="0.2">
      <c r="A24" s="2" t="s">
        <v>488</v>
      </c>
      <c r="B24" s="3" t="s">
        <v>41</v>
      </c>
      <c r="C24" s="1" t="s">
        <v>710</v>
      </c>
      <c r="D24" s="4">
        <v>1</v>
      </c>
      <c r="E24" s="27">
        <v>671.84479999999996</v>
      </c>
      <c r="F24" s="27">
        <f t="shared" si="1"/>
        <v>671.84</v>
      </c>
    </row>
    <row r="25" spans="1:6" ht="18" customHeight="1" x14ac:dyDescent="0.2">
      <c r="A25" s="2" t="s">
        <v>489</v>
      </c>
      <c r="B25" s="3" t="s">
        <v>731</v>
      </c>
      <c r="C25" s="1" t="s">
        <v>710</v>
      </c>
      <c r="D25" s="4">
        <v>1</v>
      </c>
      <c r="E25" s="27">
        <v>62.091599999999993</v>
      </c>
      <c r="F25" s="27">
        <f t="shared" si="1"/>
        <v>62.09</v>
      </c>
    </row>
    <row r="26" spans="1:6" x14ac:dyDescent="0.2">
      <c r="A26" s="2" t="s">
        <v>490</v>
      </c>
      <c r="B26" s="3" t="s">
        <v>447</v>
      </c>
      <c r="C26" s="1" t="s">
        <v>710</v>
      </c>
      <c r="D26" s="4">
        <v>1</v>
      </c>
      <c r="E26" s="27">
        <v>5268.1925999999994</v>
      </c>
      <c r="F26" s="27">
        <f t="shared" si="1"/>
        <v>5268.19</v>
      </c>
    </row>
    <row r="27" spans="1:6" x14ac:dyDescent="0.2">
      <c r="A27" s="2" t="s">
        <v>491</v>
      </c>
      <c r="B27" s="3" t="s">
        <v>158</v>
      </c>
      <c r="C27" s="1" t="s">
        <v>710</v>
      </c>
      <c r="D27" s="4">
        <v>2</v>
      </c>
      <c r="E27" s="27">
        <v>44.273600000000002</v>
      </c>
      <c r="F27" s="27">
        <f t="shared" si="1"/>
        <v>88.55</v>
      </c>
    </row>
    <row r="28" spans="1:6" x14ac:dyDescent="0.2">
      <c r="A28" s="2" t="s">
        <v>492</v>
      </c>
      <c r="B28" s="3" t="s">
        <v>391</v>
      </c>
      <c r="C28" s="1" t="s">
        <v>710</v>
      </c>
      <c r="D28" s="4">
        <v>2</v>
      </c>
      <c r="E28" s="27">
        <v>335.4622</v>
      </c>
      <c r="F28" s="27">
        <f t="shared" si="1"/>
        <v>670.92</v>
      </c>
    </row>
    <row r="29" spans="1:6" x14ac:dyDescent="0.2">
      <c r="A29" s="2" t="s">
        <v>493</v>
      </c>
      <c r="B29" s="3" t="s">
        <v>4</v>
      </c>
      <c r="C29" s="1" t="s">
        <v>710</v>
      </c>
      <c r="D29" s="4">
        <v>1</v>
      </c>
      <c r="E29" s="27">
        <v>3.7524000000000002</v>
      </c>
      <c r="F29" s="27">
        <f t="shared" si="1"/>
        <v>3.75</v>
      </c>
    </row>
    <row r="30" spans="1:6" x14ac:dyDescent="0.2">
      <c r="A30" s="2" t="s">
        <v>494</v>
      </c>
      <c r="B30" s="3" t="s">
        <v>126</v>
      </c>
      <c r="C30" s="1" t="s">
        <v>710</v>
      </c>
      <c r="D30" s="4">
        <v>5</v>
      </c>
      <c r="E30" s="27">
        <v>292.98219999999998</v>
      </c>
      <c r="F30" s="27">
        <f t="shared" si="1"/>
        <v>1464.91</v>
      </c>
    </row>
    <row r="31" spans="1:6" x14ac:dyDescent="0.2">
      <c r="A31" s="2" t="s">
        <v>495</v>
      </c>
      <c r="B31" s="3" t="s">
        <v>139</v>
      </c>
      <c r="C31" s="1" t="s">
        <v>710</v>
      </c>
      <c r="D31" s="4">
        <v>1</v>
      </c>
      <c r="E31" s="27">
        <v>118.54279999999999</v>
      </c>
      <c r="F31" s="27">
        <f t="shared" si="1"/>
        <v>118.54</v>
      </c>
    </row>
    <row r="32" spans="1:6" x14ac:dyDescent="0.2">
      <c r="A32" s="2" t="s">
        <v>496</v>
      </c>
      <c r="B32" s="3" t="s">
        <v>730</v>
      </c>
      <c r="C32" s="1" t="s">
        <v>710</v>
      </c>
      <c r="D32" s="4">
        <v>1</v>
      </c>
      <c r="E32" s="27">
        <v>118.54279999999999</v>
      </c>
      <c r="F32" s="27">
        <f t="shared" si="1"/>
        <v>118.54</v>
      </c>
    </row>
    <row r="33" spans="1:6" x14ac:dyDescent="0.2">
      <c r="A33" s="2" t="s">
        <v>497</v>
      </c>
      <c r="B33" s="3" t="s">
        <v>68</v>
      </c>
      <c r="C33" s="1" t="s">
        <v>710</v>
      </c>
      <c r="D33" s="4">
        <v>2</v>
      </c>
      <c r="E33" s="27">
        <v>174.85239999999999</v>
      </c>
      <c r="F33" s="27">
        <f t="shared" si="1"/>
        <v>349.7</v>
      </c>
    </row>
    <row r="34" spans="1:6" x14ac:dyDescent="0.2">
      <c r="A34" s="2" t="s">
        <v>498</v>
      </c>
      <c r="B34" s="3" t="s">
        <v>392</v>
      </c>
      <c r="C34" s="1" t="s">
        <v>710</v>
      </c>
      <c r="D34" s="4">
        <v>1</v>
      </c>
      <c r="E34" s="27">
        <v>192.50519999999997</v>
      </c>
      <c r="F34" s="27">
        <f t="shared" si="1"/>
        <v>192.51</v>
      </c>
    </row>
    <row r="35" spans="1:6" x14ac:dyDescent="0.2">
      <c r="A35" s="2" t="s">
        <v>499</v>
      </c>
      <c r="B35" s="3" t="s">
        <v>134</v>
      </c>
      <c r="C35" s="1" t="s">
        <v>710</v>
      </c>
      <c r="D35" s="4">
        <v>2</v>
      </c>
      <c r="E35" s="27">
        <v>87.213799999999992</v>
      </c>
      <c r="F35" s="27">
        <f t="shared" si="1"/>
        <v>174.43</v>
      </c>
    </row>
    <row r="36" spans="1:6" x14ac:dyDescent="0.2">
      <c r="A36" s="2" t="s">
        <v>500</v>
      </c>
      <c r="B36" s="3" t="s">
        <v>135</v>
      </c>
      <c r="C36" s="1" t="s">
        <v>710</v>
      </c>
      <c r="D36" s="4">
        <v>2</v>
      </c>
      <c r="E36" s="27">
        <v>14.0656</v>
      </c>
      <c r="F36" s="27">
        <f t="shared" si="1"/>
        <v>28.13</v>
      </c>
    </row>
    <row r="37" spans="1:6" x14ac:dyDescent="0.2">
      <c r="A37" s="2" t="s">
        <v>501</v>
      </c>
      <c r="B37" s="3" t="s">
        <v>150</v>
      </c>
      <c r="C37" s="1" t="s">
        <v>710</v>
      </c>
      <c r="D37" s="4">
        <v>15</v>
      </c>
      <c r="E37" s="27">
        <v>79.378599999999992</v>
      </c>
      <c r="F37" s="27">
        <f t="shared" si="1"/>
        <v>1190.68</v>
      </c>
    </row>
    <row r="38" spans="1:6" x14ac:dyDescent="0.2">
      <c r="A38" s="2" t="s">
        <v>502</v>
      </c>
      <c r="B38" s="3" t="s">
        <v>91</v>
      </c>
      <c r="C38" s="1" t="s">
        <v>710</v>
      </c>
      <c r="D38" s="4">
        <v>1</v>
      </c>
      <c r="E38" s="27">
        <v>155.76</v>
      </c>
      <c r="F38" s="27">
        <f t="shared" si="1"/>
        <v>155.76</v>
      </c>
    </row>
    <row r="39" spans="1:6" x14ac:dyDescent="0.2">
      <c r="A39" s="2" t="s">
        <v>503</v>
      </c>
      <c r="B39" s="3" t="s">
        <v>719</v>
      </c>
      <c r="C39" s="1" t="s">
        <v>710</v>
      </c>
      <c r="D39" s="4">
        <v>1</v>
      </c>
      <c r="E39" s="27">
        <v>100.3708</v>
      </c>
      <c r="F39" s="27">
        <f t="shared" si="1"/>
        <v>100.37</v>
      </c>
    </row>
    <row r="40" spans="1:6" x14ac:dyDescent="0.2">
      <c r="A40" s="2" t="s">
        <v>504</v>
      </c>
      <c r="B40" s="3" t="s">
        <v>100</v>
      </c>
      <c r="C40" s="1" t="s">
        <v>712</v>
      </c>
      <c r="D40" s="4">
        <v>3</v>
      </c>
      <c r="E40" s="27">
        <v>2.6667999999999994</v>
      </c>
      <c r="F40" s="27">
        <f t="shared" si="1"/>
        <v>8</v>
      </c>
    </row>
    <row r="41" spans="1:6" x14ac:dyDescent="0.2">
      <c r="A41" s="2" t="s">
        <v>505</v>
      </c>
      <c r="B41" s="3" t="s">
        <v>110</v>
      </c>
      <c r="C41" s="1" t="s">
        <v>710</v>
      </c>
      <c r="D41" s="4">
        <v>2</v>
      </c>
      <c r="E41" s="27">
        <v>0.88500000000000001</v>
      </c>
      <c r="F41" s="27">
        <f t="shared" si="1"/>
        <v>1.77</v>
      </c>
    </row>
    <row r="42" spans="1:6" x14ac:dyDescent="0.2">
      <c r="A42" s="2" t="s">
        <v>506</v>
      </c>
      <c r="B42" s="3" t="s">
        <v>99</v>
      </c>
      <c r="C42" s="1" t="s">
        <v>710</v>
      </c>
      <c r="D42" s="4">
        <v>1</v>
      </c>
      <c r="E42" s="27">
        <v>2.0413999999999999</v>
      </c>
      <c r="F42" s="27">
        <f t="shared" si="1"/>
        <v>2.04</v>
      </c>
    </row>
    <row r="43" spans="1:6" x14ac:dyDescent="0.2">
      <c r="A43" s="2" t="s">
        <v>507</v>
      </c>
      <c r="B43" s="3" t="s">
        <v>445</v>
      </c>
      <c r="C43" s="1" t="s">
        <v>718</v>
      </c>
      <c r="D43" s="4">
        <v>2</v>
      </c>
      <c r="E43" s="27">
        <v>0.69619999999999993</v>
      </c>
      <c r="F43" s="27">
        <f t="shared" si="1"/>
        <v>1.39</v>
      </c>
    </row>
    <row r="44" spans="1:6" x14ac:dyDescent="0.2">
      <c r="A44" s="2" t="s">
        <v>508</v>
      </c>
      <c r="B44" s="3" t="s">
        <v>98</v>
      </c>
      <c r="C44" s="1" t="s">
        <v>710</v>
      </c>
      <c r="D44" s="4">
        <v>2</v>
      </c>
      <c r="E44" s="27">
        <v>4.2244000000000002</v>
      </c>
      <c r="F44" s="27">
        <f t="shared" si="1"/>
        <v>8.4499999999999993</v>
      </c>
    </row>
    <row r="45" spans="1:6" x14ac:dyDescent="0.2">
      <c r="A45" s="2" t="s">
        <v>509</v>
      </c>
      <c r="B45" s="3" t="s">
        <v>109</v>
      </c>
      <c r="C45" s="1" t="s">
        <v>710</v>
      </c>
      <c r="D45" s="4">
        <v>6</v>
      </c>
      <c r="E45" s="27">
        <v>2.6432000000000002</v>
      </c>
      <c r="F45" s="27">
        <f t="shared" si="1"/>
        <v>15.86</v>
      </c>
    </row>
    <row r="46" spans="1:6" ht="16.5" customHeight="1" x14ac:dyDescent="0.2">
      <c r="A46" s="2" t="s">
        <v>510</v>
      </c>
      <c r="B46" s="3" t="s">
        <v>726</v>
      </c>
      <c r="C46" s="1" t="s">
        <v>710</v>
      </c>
      <c r="D46" s="4">
        <v>2</v>
      </c>
      <c r="E46" s="27">
        <v>10.855999999999998</v>
      </c>
      <c r="F46" s="27">
        <f t="shared" si="1"/>
        <v>21.71</v>
      </c>
    </row>
    <row r="47" spans="1:6" x14ac:dyDescent="0.2">
      <c r="A47" s="2" t="s">
        <v>511</v>
      </c>
      <c r="B47" s="3" t="s">
        <v>101</v>
      </c>
      <c r="C47" s="1" t="s">
        <v>712</v>
      </c>
      <c r="D47" s="4">
        <v>12</v>
      </c>
      <c r="E47" s="27">
        <v>6.1123999999999992</v>
      </c>
      <c r="F47" s="27">
        <f t="shared" si="1"/>
        <v>73.349999999999994</v>
      </c>
    </row>
    <row r="48" spans="1:6" x14ac:dyDescent="0.2">
      <c r="A48" s="2" t="s">
        <v>512</v>
      </c>
      <c r="B48" s="3" t="s">
        <v>446</v>
      </c>
      <c r="C48" s="1" t="s">
        <v>718</v>
      </c>
      <c r="D48" s="4">
        <v>6</v>
      </c>
      <c r="E48" s="27">
        <v>1.6166</v>
      </c>
      <c r="F48" s="27">
        <f t="shared" si="1"/>
        <v>9.6999999999999993</v>
      </c>
    </row>
    <row r="49" spans="1:6" x14ac:dyDescent="0.2">
      <c r="A49" s="2" t="s">
        <v>513</v>
      </c>
      <c r="B49" s="3" t="s">
        <v>720</v>
      </c>
      <c r="C49" s="1" t="s">
        <v>710</v>
      </c>
      <c r="D49" s="4">
        <v>4</v>
      </c>
      <c r="E49" s="27">
        <v>44.332599999999999</v>
      </c>
      <c r="F49" s="27">
        <f t="shared" si="1"/>
        <v>177.33</v>
      </c>
    </row>
    <row r="50" spans="1:6" x14ac:dyDescent="0.2">
      <c r="A50" s="2" t="s">
        <v>514</v>
      </c>
      <c r="B50" s="3" t="s">
        <v>95</v>
      </c>
      <c r="C50" s="1" t="s">
        <v>710</v>
      </c>
      <c r="D50" s="4">
        <v>3</v>
      </c>
      <c r="E50" s="27">
        <v>8.3308</v>
      </c>
      <c r="F50" s="27">
        <f t="shared" si="1"/>
        <v>24.99</v>
      </c>
    </row>
    <row r="51" spans="1:6" x14ac:dyDescent="0.2">
      <c r="A51" s="2" t="s">
        <v>515</v>
      </c>
      <c r="B51" s="3" t="s">
        <v>94</v>
      </c>
      <c r="C51" s="1" t="s">
        <v>710</v>
      </c>
      <c r="D51" s="4">
        <v>4</v>
      </c>
      <c r="E51" s="27">
        <v>21.83</v>
      </c>
      <c r="F51" s="27">
        <f t="shared" si="1"/>
        <v>87.32</v>
      </c>
    </row>
    <row r="52" spans="1:6" x14ac:dyDescent="0.2">
      <c r="A52" s="2" t="s">
        <v>516</v>
      </c>
      <c r="B52" s="3" t="s">
        <v>89</v>
      </c>
      <c r="C52" s="1" t="s">
        <v>712</v>
      </c>
      <c r="D52" s="4">
        <v>30</v>
      </c>
      <c r="E52" s="27">
        <v>15.658599999999998</v>
      </c>
      <c r="F52" s="27">
        <f t="shared" si="1"/>
        <v>469.76</v>
      </c>
    </row>
    <row r="53" spans="1:6" x14ac:dyDescent="0.2">
      <c r="A53" s="2" t="s">
        <v>517</v>
      </c>
      <c r="B53" s="3" t="s">
        <v>92</v>
      </c>
      <c r="C53" s="1" t="s">
        <v>710</v>
      </c>
      <c r="D53" s="4">
        <v>4</v>
      </c>
      <c r="E53" s="27">
        <v>12.744</v>
      </c>
      <c r="F53" s="27">
        <f t="shared" si="1"/>
        <v>50.98</v>
      </c>
    </row>
    <row r="54" spans="1:6" x14ac:dyDescent="0.2">
      <c r="A54" s="2" t="s">
        <v>518</v>
      </c>
      <c r="B54" s="3" t="s">
        <v>103</v>
      </c>
      <c r="C54" s="1" t="s">
        <v>712</v>
      </c>
      <c r="D54" s="4">
        <v>6</v>
      </c>
      <c r="E54" s="27">
        <v>5.5342000000000002</v>
      </c>
      <c r="F54" s="27">
        <f t="shared" si="1"/>
        <v>33.21</v>
      </c>
    </row>
    <row r="55" spans="1:6" x14ac:dyDescent="0.2">
      <c r="A55" s="2" t="s">
        <v>519</v>
      </c>
      <c r="B55" s="3" t="s">
        <v>104</v>
      </c>
      <c r="C55" s="1" t="s">
        <v>710</v>
      </c>
      <c r="D55" s="4">
        <v>6</v>
      </c>
      <c r="E55" s="27">
        <v>1.8762000000000001</v>
      </c>
      <c r="F55" s="27">
        <f t="shared" ref="F55:F73" si="2">ROUND((D55*E55),2)</f>
        <v>11.26</v>
      </c>
    </row>
    <row r="56" spans="1:6" x14ac:dyDescent="0.2">
      <c r="A56" s="2" t="s">
        <v>520</v>
      </c>
      <c r="B56" s="3" t="s">
        <v>88</v>
      </c>
      <c r="C56" s="1" t="s">
        <v>712</v>
      </c>
      <c r="D56" s="4">
        <v>72</v>
      </c>
      <c r="E56" s="27">
        <v>8.8145999999999987</v>
      </c>
      <c r="F56" s="27">
        <f t="shared" si="2"/>
        <v>634.65</v>
      </c>
    </row>
    <row r="57" spans="1:6" x14ac:dyDescent="0.2">
      <c r="A57" s="2" t="s">
        <v>521</v>
      </c>
      <c r="B57" s="3" t="s">
        <v>82</v>
      </c>
      <c r="C57" s="1" t="s">
        <v>710</v>
      </c>
      <c r="D57" s="4">
        <v>3</v>
      </c>
      <c r="E57" s="27">
        <v>3.0916000000000001</v>
      </c>
      <c r="F57" s="27">
        <f t="shared" si="2"/>
        <v>9.27</v>
      </c>
    </row>
    <row r="58" spans="1:6" x14ac:dyDescent="0.2">
      <c r="A58" s="2" t="s">
        <v>522</v>
      </c>
      <c r="B58" s="3" t="s">
        <v>84</v>
      </c>
      <c r="C58" s="1" t="s">
        <v>710</v>
      </c>
      <c r="D58" s="4">
        <v>40</v>
      </c>
      <c r="E58" s="27">
        <v>0.6018</v>
      </c>
      <c r="F58" s="27">
        <f t="shared" si="2"/>
        <v>24.07</v>
      </c>
    </row>
    <row r="59" spans="1:6" x14ac:dyDescent="0.2">
      <c r="A59" s="2" t="s">
        <v>523</v>
      </c>
      <c r="B59" s="3" t="s">
        <v>83</v>
      </c>
      <c r="C59" s="1" t="s">
        <v>710</v>
      </c>
      <c r="D59" s="4">
        <v>2</v>
      </c>
      <c r="E59" s="27">
        <v>30.125399999999999</v>
      </c>
      <c r="F59" s="27">
        <f t="shared" si="2"/>
        <v>60.25</v>
      </c>
    </row>
    <row r="60" spans="1:6" x14ac:dyDescent="0.2">
      <c r="A60" s="2" t="s">
        <v>524</v>
      </c>
      <c r="B60" s="3" t="s">
        <v>90</v>
      </c>
      <c r="C60" s="1" t="s">
        <v>716</v>
      </c>
      <c r="D60" s="4">
        <v>12</v>
      </c>
      <c r="E60" s="27">
        <v>26.561800000000002</v>
      </c>
      <c r="F60" s="27">
        <f t="shared" si="2"/>
        <v>318.74</v>
      </c>
    </row>
    <row r="61" spans="1:6" x14ac:dyDescent="0.2">
      <c r="A61" s="2" t="s">
        <v>687</v>
      </c>
      <c r="B61" s="3" t="s">
        <v>97</v>
      </c>
      <c r="C61" s="1" t="s">
        <v>710</v>
      </c>
      <c r="D61" s="4">
        <v>4</v>
      </c>
      <c r="E61" s="27">
        <v>283.2</v>
      </c>
      <c r="F61" s="27">
        <f t="shared" si="2"/>
        <v>1132.8</v>
      </c>
    </row>
    <row r="62" spans="1:6" x14ac:dyDescent="0.2">
      <c r="A62" s="2" t="s">
        <v>688</v>
      </c>
      <c r="B62" s="3" t="s">
        <v>105</v>
      </c>
      <c r="C62" s="1" t="s">
        <v>710</v>
      </c>
      <c r="D62" s="4">
        <v>3</v>
      </c>
      <c r="E62" s="27">
        <v>12.165799999999999</v>
      </c>
      <c r="F62" s="27">
        <f t="shared" si="2"/>
        <v>36.5</v>
      </c>
    </row>
    <row r="63" spans="1:6" x14ac:dyDescent="0.2">
      <c r="A63" s="2" t="s">
        <v>689</v>
      </c>
      <c r="B63" s="3" t="s">
        <v>106</v>
      </c>
      <c r="C63" s="1" t="s">
        <v>710</v>
      </c>
      <c r="D63" s="4">
        <v>3</v>
      </c>
      <c r="E63" s="27">
        <v>43.624599999999994</v>
      </c>
      <c r="F63" s="27">
        <f t="shared" si="2"/>
        <v>130.87</v>
      </c>
    </row>
    <row r="64" spans="1:6" x14ac:dyDescent="0.2">
      <c r="A64" s="2" t="s">
        <v>690</v>
      </c>
      <c r="B64" s="3" t="s">
        <v>106</v>
      </c>
      <c r="C64" s="1" t="s">
        <v>710</v>
      </c>
      <c r="D64" s="4">
        <v>6</v>
      </c>
      <c r="E64" s="27">
        <v>43.624599999999994</v>
      </c>
      <c r="F64" s="27">
        <f t="shared" si="2"/>
        <v>261.75</v>
      </c>
    </row>
    <row r="65" spans="1:6" x14ac:dyDescent="0.2">
      <c r="A65" s="2" t="s">
        <v>691</v>
      </c>
      <c r="B65" s="3" t="s">
        <v>108</v>
      </c>
      <c r="C65" s="1" t="s">
        <v>710</v>
      </c>
      <c r="D65" s="4">
        <v>3</v>
      </c>
      <c r="E65" s="27">
        <v>89.361400000000003</v>
      </c>
      <c r="F65" s="27">
        <f t="shared" si="2"/>
        <v>268.08</v>
      </c>
    </row>
    <row r="66" spans="1:6" x14ac:dyDescent="0.2">
      <c r="A66" s="2" t="s">
        <v>692</v>
      </c>
      <c r="B66" s="3" t="s">
        <v>112</v>
      </c>
      <c r="C66" s="1" t="s">
        <v>710</v>
      </c>
      <c r="D66" s="4">
        <v>3</v>
      </c>
      <c r="E66" s="27">
        <v>14.632</v>
      </c>
      <c r="F66" s="27">
        <f t="shared" si="2"/>
        <v>43.9</v>
      </c>
    </row>
    <row r="67" spans="1:6" x14ac:dyDescent="0.2">
      <c r="A67" s="2" t="s">
        <v>693</v>
      </c>
      <c r="B67" s="3" t="s">
        <v>114</v>
      </c>
      <c r="C67" s="1" t="s">
        <v>710</v>
      </c>
      <c r="D67" s="4">
        <v>3</v>
      </c>
      <c r="E67" s="27">
        <v>12.165799999999999</v>
      </c>
      <c r="F67" s="27">
        <f t="shared" si="2"/>
        <v>36.5</v>
      </c>
    </row>
    <row r="68" spans="1:6" x14ac:dyDescent="0.2">
      <c r="A68" s="2" t="s">
        <v>694</v>
      </c>
      <c r="B68" s="3" t="s">
        <v>115</v>
      </c>
      <c r="C68" s="1" t="s">
        <v>710</v>
      </c>
      <c r="D68" s="4">
        <v>4</v>
      </c>
      <c r="E68" s="27">
        <v>13.558199999999999</v>
      </c>
      <c r="F68" s="27">
        <f t="shared" si="2"/>
        <v>54.23</v>
      </c>
    </row>
    <row r="69" spans="1:6" x14ac:dyDescent="0.2">
      <c r="A69" s="2" t="s">
        <v>695</v>
      </c>
      <c r="B69" s="3" t="s">
        <v>116</v>
      </c>
      <c r="C69" s="1" t="s">
        <v>710</v>
      </c>
      <c r="D69" s="4">
        <v>4</v>
      </c>
      <c r="E69" s="27">
        <v>11.9534</v>
      </c>
      <c r="F69" s="27">
        <f t="shared" si="2"/>
        <v>47.81</v>
      </c>
    </row>
    <row r="70" spans="1:6" x14ac:dyDescent="0.2">
      <c r="A70" s="2" t="s">
        <v>696</v>
      </c>
      <c r="B70" s="3" t="s">
        <v>721</v>
      </c>
      <c r="C70" s="1" t="s">
        <v>710</v>
      </c>
      <c r="D70" s="4">
        <v>3</v>
      </c>
      <c r="E70" s="27">
        <v>275.69519999999994</v>
      </c>
      <c r="F70" s="27">
        <f t="shared" si="2"/>
        <v>827.09</v>
      </c>
    </row>
    <row r="71" spans="1:6" x14ac:dyDescent="0.2">
      <c r="A71" s="2" t="s">
        <v>697</v>
      </c>
      <c r="B71" s="3" t="s">
        <v>118</v>
      </c>
      <c r="C71" s="1" t="s">
        <v>710</v>
      </c>
      <c r="D71" s="4">
        <v>1</v>
      </c>
      <c r="E71" s="27">
        <v>1204.3434</v>
      </c>
      <c r="F71" s="27">
        <f t="shared" si="2"/>
        <v>1204.3399999999999</v>
      </c>
    </row>
    <row r="72" spans="1:6" x14ac:dyDescent="0.2">
      <c r="A72" s="2" t="s">
        <v>698</v>
      </c>
      <c r="B72" s="3" t="s">
        <v>122</v>
      </c>
      <c r="C72" s="1" t="s">
        <v>710</v>
      </c>
      <c r="D72" s="4">
        <v>1</v>
      </c>
      <c r="E72" s="27">
        <v>270.2</v>
      </c>
      <c r="F72" s="27">
        <f t="shared" si="2"/>
        <v>270.2</v>
      </c>
    </row>
    <row r="73" spans="1:6" x14ac:dyDescent="0.2">
      <c r="A73" s="2" t="s">
        <v>699</v>
      </c>
      <c r="B73" s="3" t="s">
        <v>722</v>
      </c>
      <c r="C73" s="1" t="s">
        <v>710</v>
      </c>
      <c r="D73" s="4">
        <v>1</v>
      </c>
      <c r="E73" s="27">
        <v>8741.0741999999991</v>
      </c>
      <c r="F73" s="27">
        <f t="shared" si="2"/>
        <v>8741.07</v>
      </c>
    </row>
    <row r="74" spans="1:6" ht="16.5" customHeight="1" x14ac:dyDescent="0.2">
      <c r="A74" s="46" t="s">
        <v>525</v>
      </c>
      <c r="B74" s="47"/>
      <c r="C74" s="47"/>
      <c r="D74" s="47"/>
      <c r="E74" s="48"/>
      <c r="F74" s="49">
        <f>SUM(F75:F77)</f>
        <v>2982.23</v>
      </c>
    </row>
    <row r="75" spans="1:6" ht="25.5" x14ac:dyDescent="0.2">
      <c r="A75" s="2" t="s">
        <v>526</v>
      </c>
      <c r="B75" s="3" t="s">
        <v>2</v>
      </c>
      <c r="C75" s="1" t="s">
        <v>712</v>
      </c>
      <c r="D75" s="4">
        <v>90</v>
      </c>
      <c r="E75" s="50">
        <v>30.762599999999999</v>
      </c>
      <c r="F75" s="27">
        <f>ROUND((D75*E75),2)</f>
        <v>2768.63</v>
      </c>
    </row>
    <row r="76" spans="1:6" ht="25.5" x14ac:dyDescent="0.2">
      <c r="A76" s="2" t="s">
        <v>527</v>
      </c>
      <c r="B76" s="3" t="s">
        <v>142</v>
      </c>
      <c r="C76" s="1" t="s">
        <v>710</v>
      </c>
      <c r="D76" s="4">
        <v>15</v>
      </c>
      <c r="E76" s="50">
        <v>6.077</v>
      </c>
      <c r="F76" s="27">
        <f>ROUND((D76*E76),2)</f>
        <v>91.16</v>
      </c>
    </row>
    <row r="77" spans="1:6" ht="25.5" x14ac:dyDescent="0.2">
      <c r="A77" s="2" t="s">
        <v>528</v>
      </c>
      <c r="B77" s="3" t="s">
        <v>723</v>
      </c>
      <c r="C77" s="1" t="s">
        <v>710</v>
      </c>
      <c r="D77" s="4">
        <v>1</v>
      </c>
      <c r="E77" s="50">
        <v>122.43680000000001</v>
      </c>
      <c r="F77" s="27">
        <f>ROUND((D77*E77),2)</f>
        <v>122.44</v>
      </c>
    </row>
    <row r="78" spans="1:6" ht="16.5" customHeight="1" x14ac:dyDescent="0.2">
      <c r="A78" s="46" t="s">
        <v>545</v>
      </c>
      <c r="B78" s="47"/>
      <c r="C78" s="47"/>
      <c r="D78" s="47"/>
      <c r="E78" s="48"/>
      <c r="F78" s="49">
        <f>SUM(F79:F99)</f>
        <v>266443.90999999997</v>
      </c>
    </row>
    <row r="79" spans="1:6" x14ac:dyDescent="0.2">
      <c r="A79" s="2" t="s">
        <v>546</v>
      </c>
      <c r="B79" s="3" t="s">
        <v>389</v>
      </c>
      <c r="C79" s="1" t="s">
        <v>712</v>
      </c>
      <c r="D79" s="4">
        <v>19</v>
      </c>
      <c r="E79" s="27">
        <v>64.215599999999995</v>
      </c>
      <c r="F79" s="27">
        <f t="shared" ref="F79:F99" si="3">ROUND((D79*E79),2)</f>
        <v>1220.0999999999999</v>
      </c>
    </row>
    <row r="80" spans="1:6" ht="25.5" x14ac:dyDescent="0.2">
      <c r="A80" s="2" t="s">
        <v>547</v>
      </c>
      <c r="B80" s="3" t="s">
        <v>2</v>
      </c>
      <c r="C80" s="1" t="s">
        <v>712</v>
      </c>
      <c r="D80" s="4">
        <v>7282.3100000000013</v>
      </c>
      <c r="E80" s="27">
        <v>30.762599999999999</v>
      </c>
      <c r="F80" s="27">
        <f t="shared" si="3"/>
        <v>224022.79</v>
      </c>
    </row>
    <row r="81" spans="1:6" x14ac:dyDescent="0.2">
      <c r="A81" s="2" t="s">
        <v>548</v>
      </c>
      <c r="B81" s="3" t="s">
        <v>383</v>
      </c>
      <c r="C81" s="1" t="s">
        <v>710</v>
      </c>
      <c r="D81" s="4">
        <v>44</v>
      </c>
      <c r="E81" s="27">
        <v>106.1174</v>
      </c>
      <c r="F81" s="27">
        <f t="shared" si="3"/>
        <v>4669.17</v>
      </c>
    </row>
    <row r="82" spans="1:6" x14ac:dyDescent="0.2">
      <c r="A82" s="2" t="s">
        <v>549</v>
      </c>
      <c r="B82" s="3" t="s">
        <v>393</v>
      </c>
      <c r="C82" s="1" t="s">
        <v>710</v>
      </c>
      <c r="D82" s="4">
        <v>23</v>
      </c>
      <c r="E82" s="27">
        <v>335.4622</v>
      </c>
      <c r="F82" s="27">
        <f t="shared" si="3"/>
        <v>7715.63</v>
      </c>
    </row>
    <row r="83" spans="1:6" x14ac:dyDescent="0.2">
      <c r="A83" s="2" t="s">
        <v>550</v>
      </c>
      <c r="B83" s="3" t="s">
        <v>394</v>
      </c>
      <c r="C83" s="1" t="s">
        <v>710</v>
      </c>
      <c r="D83" s="4">
        <v>2</v>
      </c>
      <c r="E83" s="27">
        <v>217.7336</v>
      </c>
      <c r="F83" s="27">
        <f t="shared" si="3"/>
        <v>435.47</v>
      </c>
    </row>
    <row r="84" spans="1:6" x14ac:dyDescent="0.2">
      <c r="A84" s="2" t="s">
        <v>551</v>
      </c>
      <c r="B84" s="3" t="s">
        <v>395</v>
      </c>
      <c r="C84" s="1" t="s">
        <v>710</v>
      </c>
      <c r="D84" s="4">
        <v>4</v>
      </c>
      <c r="E84" s="27">
        <v>293.702</v>
      </c>
      <c r="F84" s="27">
        <f t="shared" si="3"/>
        <v>1174.81</v>
      </c>
    </row>
    <row r="85" spans="1:6" x14ac:dyDescent="0.2">
      <c r="A85" s="2" t="s">
        <v>552</v>
      </c>
      <c r="B85" s="3" t="s">
        <v>396</v>
      </c>
      <c r="C85" s="1" t="s">
        <v>710</v>
      </c>
      <c r="D85" s="4">
        <v>1</v>
      </c>
      <c r="E85" s="27">
        <v>358.71999999999997</v>
      </c>
      <c r="F85" s="27">
        <f t="shared" si="3"/>
        <v>358.72</v>
      </c>
    </row>
    <row r="86" spans="1:6" x14ac:dyDescent="0.2">
      <c r="A86" s="2" t="s">
        <v>553</v>
      </c>
      <c r="B86" s="3" t="s">
        <v>384</v>
      </c>
      <c r="C86" s="1" t="s">
        <v>710</v>
      </c>
      <c r="D86" s="4">
        <v>1</v>
      </c>
      <c r="E86" s="27">
        <v>105.02</v>
      </c>
      <c r="F86" s="27">
        <f t="shared" si="3"/>
        <v>105.02</v>
      </c>
    </row>
    <row r="87" spans="1:6" x14ac:dyDescent="0.2">
      <c r="A87" s="2" t="s">
        <v>554</v>
      </c>
      <c r="B87" s="3" t="s">
        <v>390</v>
      </c>
      <c r="C87" s="1" t="s">
        <v>710</v>
      </c>
      <c r="D87" s="4">
        <v>2</v>
      </c>
      <c r="E87" s="27">
        <v>105.02</v>
      </c>
      <c r="F87" s="27">
        <f t="shared" si="3"/>
        <v>210.04</v>
      </c>
    </row>
    <row r="88" spans="1:6" x14ac:dyDescent="0.2">
      <c r="A88" s="2" t="s">
        <v>555</v>
      </c>
      <c r="B88" s="3" t="s">
        <v>385</v>
      </c>
      <c r="C88" s="1" t="s">
        <v>710</v>
      </c>
      <c r="D88" s="4">
        <v>23</v>
      </c>
      <c r="E88" s="27">
        <v>4.2833999999999994</v>
      </c>
      <c r="F88" s="27">
        <f t="shared" si="3"/>
        <v>98.52</v>
      </c>
    </row>
    <row r="89" spans="1:6" x14ac:dyDescent="0.2">
      <c r="A89" s="2" t="s">
        <v>556</v>
      </c>
      <c r="B89" s="3" t="s">
        <v>154</v>
      </c>
      <c r="C89" s="1" t="s">
        <v>710</v>
      </c>
      <c r="D89" s="4">
        <v>29</v>
      </c>
      <c r="E89" s="27">
        <v>17.463999999999999</v>
      </c>
      <c r="F89" s="27">
        <f t="shared" si="3"/>
        <v>506.46</v>
      </c>
    </row>
    <row r="90" spans="1:6" x14ac:dyDescent="0.2">
      <c r="A90" s="2" t="s">
        <v>557</v>
      </c>
      <c r="B90" s="3" t="s">
        <v>155</v>
      </c>
      <c r="C90" s="1" t="s">
        <v>710</v>
      </c>
      <c r="D90" s="4">
        <v>1</v>
      </c>
      <c r="E90" s="27">
        <v>20.874200000000002</v>
      </c>
      <c r="F90" s="27">
        <f t="shared" si="3"/>
        <v>20.87</v>
      </c>
    </row>
    <row r="91" spans="1:6" ht="25.5" x14ac:dyDescent="0.2">
      <c r="A91" s="2" t="s">
        <v>558</v>
      </c>
      <c r="B91" s="3" t="s">
        <v>153</v>
      </c>
      <c r="C91" s="1" t="s">
        <v>710</v>
      </c>
      <c r="D91" s="4">
        <v>15</v>
      </c>
      <c r="E91" s="27">
        <v>465.95839999999998</v>
      </c>
      <c r="F91" s="27">
        <f t="shared" si="3"/>
        <v>6989.38</v>
      </c>
    </row>
    <row r="92" spans="1:6" x14ac:dyDescent="0.2">
      <c r="A92" s="2" t="s">
        <v>559</v>
      </c>
      <c r="B92" s="3" t="s">
        <v>729</v>
      </c>
      <c r="C92" s="1" t="s">
        <v>710</v>
      </c>
      <c r="D92" s="4">
        <v>15</v>
      </c>
      <c r="E92" s="27">
        <v>131.97120000000001</v>
      </c>
      <c r="F92" s="27">
        <f t="shared" si="3"/>
        <v>1979.57</v>
      </c>
    </row>
    <row r="93" spans="1:6" x14ac:dyDescent="0.2">
      <c r="A93" s="2" t="s">
        <v>560</v>
      </c>
      <c r="B93" s="3" t="s">
        <v>397</v>
      </c>
      <c r="C93" s="1" t="s">
        <v>710</v>
      </c>
      <c r="D93" s="4">
        <v>16</v>
      </c>
      <c r="E93" s="27">
        <v>300.93539999999996</v>
      </c>
      <c r="F93" s="27">
        <f t="shared" si="3"/>
        <v>4814.97</v>
      </c>
    </row>
    <row r="94" spans="1:6" x14ac:dyDescent="0.2">
      <c r="A94" s="2" t="s">
        <v>561</v>
      </c>
      <c r="B94" s="3" t="s">
        <v>387</v>
      </c>
      <c r="C94" s="1" t="s">
        <v>710</v>
      </c>
      <c r="D94" s="4">
        <v>7</v>
      </c>
      <c r="E94" s="27">
        <v>47.990600000000001</v>
      </c>
      <c r="F94" s="27">
        <f t="shared" si="3"/>
        <v>335.93</v>
      </c>
    </row>
    <row r="95" spans="1:6" x14ac:dyDescent="0.2">
      <c r="A95" s="2" t="s">
        <v>562</v>
      </c>
      <c r="B95" s="3" t="s">
        <v>388</v>
      </c>
      <c r="C95" s="1" t="s">
        <v>710</v>
      </c>
      <c r="D95" s="4">
        <v>1</v>
      </c>
      <c r="E95" s="27">
        <v>55.943799999999996</v>
      </c>
      <c r="F95" s="27">
        <f t="shared" si="3"/>
        <v>55.94</v>
      </c>
    </row>
    <row r="96" spans="1:6" x14ac:dyDescent="0.2">
      <c r="A96" s="2" t="s">
        <v>563</v>
      </c>
      <c r="B96" s="3" t="s">
        <v>386</v>
      </c>
      <c r="C96" s="1" t="s">
        <v>710</v>
      </c>
      <c r="D96" s="4">
        <v>30</v>
      </c>
      <c r="E96" s="27">
        <v>98.883999999999986</v>
      </c>
      <c r="F96" s="27">
        <f t="shared" si="3"/>
        <v>2966.52</v>
      </c>
    </row>
    <row r="97" spans="1:6" ht="25.5" x14ac:dyDescent="0.2">
      <c r="A97" s="2" t="s">
        <v>564</v>
      </c>
      <c r="B97" s="3" t="s">
        <v>56</v>
      </c>
      <c r="C97" s="1" t="s">
        <v>710</v>
      </c>
      <c r="D97" s="4">
        <v>3</v>
      </c>
      <c r="E97" s="27">
        <v>13.239599999999999</v>
      </c>
      <c r="F97" s="27">
        <f t="shared" si="3"/>
        <v>39.72</v>
      </c>
    </row>
    <row r="98" spans="1:6" ht="25.5" x14ac:dyDescent="0.2">
      <c r="A98" s="2" t="s">
        <v>565</v>
      </c>
      <c r="B98" s="3" t="s">
        <v>142</v>
      </c>
      <c r="C98" s="1" t="s">
        <v>710</v>
      </c>
      <c r="D98" s="4">
        <v>1214</v>
      </c>
      <c r="E98" s="27">
        <v>6.077</v>
      </c>
      <c r="F98" s="27">
        <f t="shared" si="3"/>
        <v>7377.48</v>
      </c>
    </row>
    <row r="99" spans="1:6" ht="25.5" x14ac:dyDescent="0.2">
      <c r="A99" s="2" t="s">
        <v>566</v>
      </c>
      <c r="B99" s="3" t="s">
        <v>723</v>
      </c>
      <c r="C99" s="1" t="s">
        <v>710</v>
      </c>
      <c r="D99" s="4">
        <v>11</v>
      </c>
      <c r="E99" s="27">
        <v>122.43680000000001</v>
      </c>
      <c r="F99" s="27">
        <f t="shared" si="3"/>
        <v>1346.8</v>
      </c>
    </row>
    <row r="100" spans="1:6" ht="16.5" customHeight="1" x14ac:dyDescent="0.2">
      <c r="A100" s="46" t="s">
        <v>571</v>
      </c>
      <c r="B100" s="47"/>
      <c r="C100" s="47"/>
      <c r="D100" s="47"/>
      <c r="E100" s="48"/>
      <c r="F100" s="49">
        <f>SUM(F101:F105)</f>
        <v>4058.34</v>
      </c>
    </row>
    <row r="101" spans="1:6" x14ac:dyDescent="0.2">
      <c r="A101" s="2" t="s">
        <v>572</v>
      </c>
      <c r="B101" s="3" t="s">
        <v>1</v>
      </c>
      <c r="C101" s="1" t="s">
        <v>712</v>
      </c>
      <c r="D101" s="4">
        <v>20</v>
      </c>
      <c r="E101" s="27">
        <v>18.773799999999998</v>
      </c>
      <c r="F101" s="27">
        <f>ROUND((D101*E101),2)</f>
        <v>375.48</v>
      </c>
    </row>
    <row r="102" spans="1:6" x14ac:dyDescent="0.2">
      <c r="A102" s="2" t="s">
        <v>573</v>
      </c>
      <c r="B102" s="3" t="s">
        <v>1</v>
      </c>
      <c r="C102" s="1" t="s">
        <v>712</v>
      </c>
      <c r="D102" s="4">
        <v>81</v>
      </c>
      <c r="E102" s="27">
        <v>18.773799999999998</v>
      </c>
      <c r="F102" s="27">
        <f>ROUND((D102*E102),2)</f>
        <v>1520.68</v>
      </c>
    </row>
    <row r="103" spans="1:6" x14ac:dyDescent="0.2">
      <c r="A103" s="2" t="s">
        <v>574</v>
      </c>
      <c r="B103" s="3" t="s">
        <v>1</v>
      </c>
      <c r="C103" s="1" t="s">
        <v>712</v>
      </c>
      <c r="D103" s="4">
        <v>95</v>
      </c>
      <c r="E103" s="27">
        <v>18.773799999999998</v>
      </c>
      <c r="F103" s="27">
        <f>ROUND((D103*E103),2)</f>
        <v>1783.51</v>
      </c>
    </row>
    <row r="104" spans="1:6" ht="25.5" x14ac:dyDescent="0.2">
      <c r="A104" s="2" t="s">
        <v>575</v>
      </c>
      <c r="B104" s="3" t="s">
        <v>141</v>
      </c>
      <c r="C104" s="1" t="s">
        <v>710</v>
      </c>
      <c r="D104" s="4">
        <v>33</v>
      </c>
      <c r="E104" s="27">
        <v>7.7643999999999993</v>
      </c>
      <c r="F104" s="27">
        <f>ROUND((D104*E104),2)</f>
        <v>256.23</v>
      </c>
    </row>
    <row r="105" spans="1:6" ht="25.5" x14ac:dyDescent="0.2">
      <c r="A105" s="2" t="s">
        <v>576</v>
      </c>
      <c r="B105" s="3" t="s">
        <v>723</v>
      </c>
      <c r="C105" s="1" t="s">
        <v>710</v>
      </c>
      <c r="D105" s="4">
        <v>1</v>
      </c>
      <c r="E105" s="27">
        <v>122.43680000000001</v>
      </c>
      <c r="F105" s="27">
        <f>ROUND((D105*E105),2)</f>
        <v>122.44</v>
      </c>
    </row>
    <row r="106" spans="1:6" ht="16.5" customHeight="1" x14ac:dyDescent="0.2">
      <c r="A106" s="46" t="s">
        <v>592</v>
      </c>
      <c r="B106" s="47"/>
      <c r="C106" s="47"/>
      <c r="D106" s="47"/>
      <c r="E106" s="48"/>
      <c r="F106" s="49">
        <f>SUM(F107:F111)</f>
        <v>365894.40000000002</v>
      </c>
    </row>
    <row r="107" spans="1:6" ht="51" x14ac:dyDescent="0.2">
      <c r="A107" s="2" t="s">
        <v>593</v>
      </c>
      <c r="B107" s="3" t="s">
        <v>102</v>
      </c>
      <c r="C107" s="1" t="s">
        <v>710</v>
      </c>
      <c r="D107" s="4">
        <v>1</v>
      </c>
      <c r="E107" s="27">
        <v>320724</v>
      </c>
      <c r="F107" s="27">
        <f>ROUND((D107*E107),2)</f>
        <v>320724</v>
      </c>
    </row>
    <row r="108" spans="1:6" ht="63.75" x14ac:dyDescent="0.2">
      <c r="A108" s="2" t="s">
        <v>594</v>
      </c>
      <c r="B108" s="3" t="s">
        <v>96</v>
      </c>
      <c r="C108" s="1" t="s">
        <v>710</v>
      </c>
      <c r="D108" s="4">
        <v>1</v>
      </c>
      <c r="E108" s="27">
        <v>18042.2</v>
      </c>
      <c r="F108" s="27">
        <f>ROUND((D108*E108),2)</f>
        <v>18042.2</v>
      </c>
    </row>
    <row r="109" spans="1:6" ht="51" x14ac:dyDescent="0.2">
      <c r="A109" s="2" t="s">
        <v>595</v>
      </c>
      <c r="B109" s="3" t="s">
        <v>87</v>
      </c>
      <c r="C109" s="1" t="s">
        <v>710</v>
      </c>
      <c r="D109" s="4">
        <v>4</v>
      </c>
      <c r="E109" s="27">
        <v>4543</v>
      </c>
      <c r="F109" s="27">
        <f>ROUND((D109*E109),2)</f>
        <v>18172</v>
      </c>
    </row>
    <row r="110" spans="1:6" ht="38.25" x14ac:dyDescent="0.2">
      <c r="A110" s="2" t="s">
        <v>596</v>
      </c>
      <c r="B110" s="3" t="s">
        <v>93</v>
      </c>
      <c r="C110" s="1" t="s">
        <v>710</v>
      </c>
      <c r="D110" s="4">
        <v>2</v>
      </c>
      <c r="E110" s="27">
        <v>973.5</v>
      </c>
      <c r="F110" s="27">
        <f>ROUND((D110*E110),2)</f>
        <v>1947</v>
      </c>
    </row>
    <row r="111" spans="1:6" ht="38.25" x14ac:dyDescent="0.2">
      <c r="A111" s="2" t="s">
        <v>597</v>
      </c>
      <c r="B111" s="3" t="s">
        <v>123</v>
      </c>
      <c r="C111" s="1" t="s">
        <v>710</v>
      </c>
      <c r="D111" s="4">
        <v>4</v>
      </c>
      <c r="E111" s="27">
        <v>1752.3</v>
      </c>
      <c r="F111" s="27">
        <f>ROUND((D111*E111),2)</f>
        <v>7009.2</v>
      </c>
    </row>
    <row r="112" spans="1:6" ht="16.5" customHeight="1" x14ac:dyDescent="0.2">
      <c r="A112" s="46" t="s">
        <v>616</v>
      </c>
      <c r="B112" s="47"/>
      <c r="C112" s="47"/>
      <c r="D112" s="47"/>
      <c r="E112" s="48"/>
      <c r="F112" s="49">
        <f>SUM(F113:F130)</f>
        <v>50734.109999999993</v>
      </c>
    </row>
    <row r="113" spans="1:6" x14ac:dyDescent="0.2">
      <c r="A113" s="2" t="s">
        <v>617</v>
      </c>
      <c r="B113" s="3" t="s">
        <v>398</v>
      </c>
      <c r="C113" s="1" t="s">
        <v>710</v>
      </c>
      <c r="D113" s="4">
        <v>12</v>
      </c>
      <c r="E113" s="27">
        <v>2175.212</v>
      </c>
      <c r="F113" s="27">
        <f t="shared" ref="F113:F130" si="4">ROUND((D113*E113),2)</f>
        <v>26102.54</v>
      </c>
    </row>
    <row r="114" spans="1:6" x14ac:dyDescent="0.2">
      <c r="A114" s="2" t="s">
        <v>618</v>
      </c>
      <c r="B114" s="3" t="s">
        <v>146</v>
      </c>
      <c r="C114" s="1" t="s">
        <v>710</v>
      </c>
      <c r="D114" s="4">
        <v>2</v>
      </c>
      <c r="E114" s="27">
        <v>4949.3802000000005</v>
      </c>
      <c r="F114" s="27">
        <f t="shared" si="4"/>
        <v>9898.76</v>
      </c>
    </row>
    <row r="115" spans="1:6" x14ac:dyDescent="0.2">
      <c r="A115" s="2" t="s">
        <v>619</v>
      </c>
      <c r="B115" s="3" t="s">
        <v>449</v>
      </c>
      <c r="C115" s="1" t="s">
        <v>710</v>
      </c>
      <c r="D115" s="4">
        <v>1</v>
      </c>
      <c r="E115" s="27">
        <v>958.60839999999996</v>
      </c>
      <c r="F115" s="27">
        <f t="shared" si="4"/>
        <v>958.61</v>
      </c>
    </row>
    <row r="116" spans="1:6" x14ac:dyDescent="0.2">
      <c r="A116" s="2" t="s">
        <v>620</v>
      </c>
      <c r="B116" s="3" t="s">
        <v>448</v>
      </c>
      <c r="C116" s="1" t="s">
        <v>710</v>
      </c>
      <c r="D116" s="4">
        <v>3</v>
      </c>
      <c r="E116" s="27">
        <v>698.87859999999989</v>
      </c>
      <c r="F116" s="27">
        <f t="shared" si="4"/>
        <v>2096.64</v>
      </c>
    </row>
    <row r="117" spans="1:6" x14ac:dyDescent="0.2">
      <c r="A117" s="2" t="s">
        <v>621</v>
      </c>
      <c r="B117" s="53" t="s">
        <v>727</v>
      </c>
      <c r="C117" s="1" t="s">
        <v>710</v>
      </c>
      <c r="D117" s="4">
        <v>1</v>
      </c>
      <c r="E117" s="27">
        <v>62.091599999999993</v>
      </c>
      <c r="F117" s="27">
        <f t="shared" si="4"/>
        <v>62.09</v>
      </c>
    </row>
    <row r="118" spans="1:6" x14ac:dyDescent="0.2">
      <c r="A118" s="2" t="s">
        <v>622</v>
      </c>
      <c r="B118" s="3" t="s">
        <v>444</v>
      </c>
      <c r="C118" s="1" t="s">
        <v>710</v>
      </c>
      <c r="D118" s="4">
        <v>1</v>
      </c>
      <c r="E118" s="27">
        <v>3263.0068000000001</v>
      </c>
      <c r="F118" s="27">
        <f t="shared" si="4"/>
        <v>3263.01</v>
      </c>
    </row>
    <row r="119" spans="1:6" x14ac:dyDescent="0.2">
      <c r="A119" s="2" t="s">
        <v>623</v>
      </c>
      <c r="B119" s="3" t="s">
        <v>158</v>
      </c>
      <c r="C119" s="1" t="s">
        <v>710</v>
      </c>
      <c r="D119" s="4">
        <v>1</v>
      </c>
      <c r="E119" s="27">
        <v>44.273600000000002</v>
      </c>
      <c r="F119" s="27">
        <f t="shared" si="4"/>
        <v>44.27</v>
      </c>
    </row>
    <row r="120" spans="1:6" x14ac:dyDescent="0.2">
      <c r="A120" s="2" t="s">
        <v>624</v>
      </c>
      <c r="B120" s="3" t="s">
        <v>391</v>
      </c>
      <c r="C120" s="1" t="s">
        <v>710</v>
      </c>
      <c r="D120" s="4">
        <v>1</v>
      </c>
      <c r="E120" s="27">
        <v>335.4622</v>
      </c>
      <c r="F120" s="27">
        <f t="shared" si="4"/>
        <v>335.46</v>
      </c>
    </row>
    <row r="121" spans="1:6" x14ac:dyDescent="0.2">
      <c r="A121" s="2" t="s">
        <v>625</v>
      </c>
      <c r="B121" s="3" t="s">
        <v>399</v>
      </c>
      <c r="C121" s="1" t="s">
        <v>710</v>
      </c>
      <c r="D121" s="4">
        <v>7</v>
      </c>
      <c r="E121" s="27">
        <v>291.15319999999997</v>
      </c>
      <c r="F121" s="27">
        <f t="shared" si="4"/>
        <v>2038.07</v>
      </c>
    </row>
    <row r="122" spans="1:6" x14ac:dyDescent="0.2">
      <c r="A122" s="2" t="s">
        <v>626</v>
      </c>
      <c r="B122" s="3" t="s">
        <v>400</v>
      </c>
      <c r="C122" s="1" t="s">
        <v>710</v>
      </c>
      <c r="D122" s="4">
        <v>3</v>
      </c>
      <c r="E122" s="27">
        <v>402.74579999999997</v>
      </c>
      <c r="F122" s="27">
        <f t="shared" si="4"/>
        <v>1208.24</v>
      </c>
    </row>
    <row r="123" spans="1:6" x14ac:dyDescent="0.2">
      <c r="A123" s="2" t="s">
        <v>627</v>
      </c>
      <c r="B123" s="3" t="s">
        <v>399</v>
      </c>
      <c r="C123" s="1" t="s">
        <v>710</v>
      </c>
      <c r="D123" s="4">
        <v>4</v>
      </c>
      <c r="E123" s="27">
        <v>291.15319999999997</v>
      </c>
      <c r="F123" s="27">
        <f t="shared" si="4"/>
        <v>1164.6099999999999</v>
      </c>
    </row>
    <row r="124" spans="1:6" x14ac:dyDescent="0.2">
      <c r="A124" s="2" t="s">
        <v>628</v>
      </c>
      <c r="B124" s="3" t="s">
        <v>81</v>
      </c>
      <c r="C124" s="1" t="s">
        <v>710</v>
      </c>
      <c r="D124" s="4">
        <v>1</v>
      </c>
      <c r="E124" s="27">
        <v>227.56299999999999</v>
      </c>
      <c r="F124" s="27">
        <f t="shared" si="4"/>
        <v>227.56</v>
      </c>
    </row>
    <row r="125" spans="1:6" x14ac:dyDescent="0.2">
      <c r="A125" s="2" t="s">
        <v>629</v>
      </c>
      <c r="B125" s="3" t="s">
        <v>135</v>
      </c>
      <c r="C125" s="1" t="s">
        <v>710</v>
      </c>
      <c r="D125" s="4">
        <v>1</v>
      </c>
      <c r="E125" s="27">
        <v>14.0656</v>
      </c>
      <c r="F125" s="27">
        <f t="shared" si="4"/>
        <v>14.07</v>
      </c>
    </row>
    <row r="126" spans="1:6" ht="25.5" x14ac:dyDescent="0.2">
      <c r="A126" s="2" t="s">
        <v>630</v>
      </c>
      <c r="B126" s="3" t="s">
        <v>153</v>
      </c>
      <c r="C126" s="1" t="s">
        <v>710</v>
      </c>
      <c r="D126" s="4">
        <v>2</v>
      </c>
      <c r="E126" s="27">
        <v>465.95839999999998</v>
      </c>
      <c r="F126" s="27">
        <f t="shared" si="4"/>
        <v>931.92</v>
      </c>
    </row>
    <row r="127" spans="1:6" x14ac:dyDescent="0.2">
      <c r="A127" s="2" t="s">
        <v>631</v>
      </c>
      <c r="B127" s="3" t="s">
        <v>729</v>
      </c>
      <c r="C127" s="1" t="s">
        <v>710</v>
      </c>
      <c r="D127" s="4">
        <v>2</v>
      </c>
      <c r="E127" s="27">
        <v>131.97120000000001</v>
      </c>
      <c r="F127" s="27">
        <f t="shared" si="4"/>
        <v>263.94</v>
      </c>
    </row>
    <row r="128" spans="1:6" ht="25.5" x14ac:dyDescent="0.2">
      <c r="A128" s="2" t="s">
        <v>632</v>
      </c>
      <c r="B128" s="3" t="s">
        <v>153</v>
      </c>
      <c r="C128" s="1" t="s">
        <v>710</v>
      </c>
      <c r="D128" s="4">
        <v>1</v>
      </c>
      <c r="E128" s="27">
        <v>465.95839999999998</v>
      </c>
      <c r="F128" s="27">
        <f t="shared" si="4"/>
        <v>465.96</v>
      </c>
    </row>
    <row r="129" spans="1:6" x14ac:dyDescent="0.2">
      <c r="A129" s="2" t="s">
        <v>633</v>
      </c>
      <c r="B129" s="3" t="s">
        <v>148</v>
      </c>
      <c r="C129" s="1" t="s">
        <v>710</v>
      </c>
      <c r="D129" s="4">
        <v>15</v>
      </c>
      <c r="E129" s="27">
        <v>110.51879999999998</v>
      </c>
      <c r="F129" s="27">
        <f t="shared" si="4"/>
        <v>1657.78</v>
      </c>
    </row>
    <row r="130" spans="1:6" x14ac:dyDescent="0.2">
      <c r="A130" s="2" t="s">
        <v>634</v>
      </c>
      <c r="B130" s="3" t="s">
        <v>728</v>
      </c>
      <c r="C130" s="1" t="s">
        <v>710</v>
      </c>
      <c r="D130" s="4">
        <v>1</v>
      </c>
      <c r="E130" s="27">
        <v>0.57819999999999994</v>
      </c>
      <c r="F130" s="27">
        <f t="shared" si="4"/>
        <v>0.57999999999999996</v>
      </c>
    </row>
    <row r="131" spans="1:6" ht="16.5" customHeight="1" x14ac:dyDescent="0.2">
      <c r="A131" s="46" t="s">
        <v>450</v>
      </c>
      <c r="B131" s="47"/>
      <c r="C131" s="47"/>
      <c r="D131" s="47"/>
      <c r="E131" s="48"/>
      <c r="F131" s="49">
        <f>SUM(F132:F134)</f>
        <v>6022.8399999999992</v>
      </c>
    </row>
    <row r="132" spans="1:6" x14ac:dyDescent="0.2">
      <c r="A132" s="2" t="s">
        <v>167</v>
      </c>
      <c r="B132" s="3" t="s">
        <v>125</v>
      </c>
      <c r="C132" s="1" t="s">
        <v>712</v>
      </c>
      <c r="D132" s="4">
        <v>172</v>
      </c>
      <c r="E132" s="27">
        <v>32.072399999999995</v>
      </c>
      <c r="F132" s="27">
        <f>ROUND((D132*E132),2)</f>
        <v>5516.45</v>
      </c>
    </row>
    <row r="133" spans="1:6" ht="25.5" x14ac:dyDescent="0.2">
      <c r="A133" s="2" t="s">
        <v>168</v>
      </c>
      <c r="B133" s="3" t="s">
        <v>56</v>
      </c>
      <c r="C133" s="1" t="s">
        <v>710</v>
      </c>
      <c r="D133" s="4">
        <v>29</v>
      </c>
      <c r="E133" s="27">
        <v>13.239599999999999</v>
      </c>
      <c r="F133" s="27">
        <f>ROUND((D133*E133),2)</f>
        <v>383.95</v>
      </c>
    </row>
    <row r="134" spans="1:6" ht="25.5" x14ac:dyDescent="0.2">
      <c r="A134" s="2" t="s">
        <v>169</v>
      </c>
      <c r="B134" s="3" t="s">
        <v>723</v>
      </c>
      <c r="C134" s="1" t="s">
        <v>710</v>
      </c>
      <c r="D134" s="4">
        <v>1</v>
      </c>
      <c r="E134" s="27">
        <v>122.43680000000001</v>
      </c>
      <c r="F134" s="27">
        <f>ROUND((D134*E134),2)</f>
        <v>122.44</v>
      </c>
    </row>
    <row r="135" spans="1:6" ht="16.5" customHeight="1" x14ac:dyDescent="0.2">
      <c r="A135" s="46" t="s">
        <v>451</v>
      </c>
      <c r="B135" s="47"/>
      <c r="C135" s="47"/>
      <c r="D135" s="47"/>
      <c r="E135" s="48"/>
      <c r="F135" s="49">
        <f>SUM(F136:F142)</f>
        <v>7142.6900000000005</v>
      </c>
    </row>
    <row r="136" spans="1:6" x14ac:dyDescent="0.2">
      <c r="A136" s="2" t="s">
        <v>175</v>
      </c>
      <c r="B136" s="3" t="s">
        <v>71</v>
      </c>
      <c r="C136" s="1" t="s">
        <v>712</v>
      </c>
      <c r="D136" s="4">
        <v>58</v>
      </c>
      <c r="E136" s="27">
        <v>25.653199999999998</v>
      </c>
      <c r="F136" s="27">
        <f t="shared" ref="F136:F142" si="5">ROUND((D136*E136),2)</f>
        <v>1487.89</v>
      </c>
    </row>
    <row r="137" spans="1:6" ht="25.5" x14ac:dyDescent="0.2">
      <c r="A137" s="2" t="s">
        <v>176</v>
      </c>
      <c r="B137" s="3" t="s">
        <v>124</v>
      </c>
      <c r="C137" s="1" t="s">
        <v>712</v>
      </c>
      <c r="D137" s="4">
        <v>7.2</v>
      </c>
      <c r="E137" s="27">
        <v>86.033799999999985</v>
      </c>
      <c r="F137" s="27">
        <f t="shared" si="5"/>
        <v>619.44000000000005</v>
      </c>
    </row>
    <row r="138" spans="1:6" x14ac:dyDescent="0.2">
      <c r="A138" s="2" t="s">
        <v>177</v>
      </c>
      <c r="B138" s="3" t="s">
        <v>448</v>
      </c>
      <c r="C138" s="1" t="s">
        <v>710</v>
      </c>
      <c r="D138" s="4">
        <v>1</v>
      </c>
      <c r="E138" s="27">
        <v>698.87859999999989</v>
      </c>
      <c r="F138" s="27">
        <f t="shared" si="5"/>
        <v>698.88</v>
      </c>
    </row>
    <row r="139" spans="1:6" x14ac:dyDescent="0.2">
      <c r="A139" s="2" t="s">
        <v>178</v>
      </c>
      <c r="B139" s="3" t="s">
        <v>72</v>
      </c>
      <c r="C139" s="1" t="s">
        <v>710</v>
      </c>
      <c r="D139" s="4">
        <v>15</v>
      </c>
      <c r="E139" s="27">
        <v>103.04939999999999</v>
      </c>
      <c r="F139" s="27">
        <f t="shared" si="5"/>
        <v>1545.74</v>
      </c>
    </row>
    <row r="140" spans="1:6" x14ac:dyDescent="0.2">
      <c r="A140" s="2" t="s">
        <v>179</v>
      </c>
      <c r="B140" s="3" t="s">
        <v>73</v>
      </c>
      <c r="C140" s="1" t="s">
        <v>710</v>
      </c>
      <c r="D140" s="4">
        <v>7</v>
      </c>
      <c r="E140" s="27">
        <v>233.64</v>
      </c>
      <c r="F140" s="27">
        <f t="shared" si="5"/>
        <v>1635.48</v>
      </c>
    </row>
    <row r="141" spans="1:6" ht="25.5" x14ac:dyDescent="0.2">
      <c r="A141" s="2" t="s">
        <v>180</v>
      </c>
      <c r="B141" s="3" t="s">
        <v>56</v>
      </c>
      <c r="C141" s="1" t="s">
        <v>710</v>
      </c>
      <c r="D141" s="4">
        <v>43</v>
      </c>
      <c r="E141" s="27">
        <v>13.239599999999999</v>
      </c>
      <c r="F141" s="27">
        <f t="shared" si="5"/>
        <v>569.29999999999995</v>
      </c>
    </row>
    <row r="142" spans="1:6" x14ac:dyDescent="0.2">
      <c r="A142" s="2" t="s">
        <v>181</v>
      </c>
      <c r="B142" s="3" t="s">
        <v>126</v>
      </c>
      <c r="C142" s="1" t="s">
        <v>710</v>
      </c>
      <c r="D142" s="4">
        <v>2</v>
      </c>
      <c r="E142" s="27">
        <v>292.98219999999998</v>
      </c>
      <c r="F142" s="27">
        <f t="shared" si="5"/>
        <v>585.96</v>
      </c>
    </row>
    <row r="143" spans="1:6" ht="16.5" customHeight="1" x14ac:dyDescent="0.2">
      <c r="A143" s="46" t="s">
        <v>452</v>
      </c>
      <c r="B143" s="47"/>
      <c r="C143" s="47"/>
      <c r="D143" s="47"/>
      <c r="E143" s="48"/>
      <c r="F143" s="49">
        <f>SUM(F144:F145)</f>
        <v>1257.96</v>
      </c>
    </row>
    <row r="144" spans="1:6" ht="25.5" x14ac:dyDescent="0.2">
      <c r="A144" s="2" t="s">
        <v>193</v>
      </c>
      <c r="B144" s="3" t="s">
        <v>124</v>
      </c>
      <c r="C144" s="1" t="s">
        <v>712</v>
      </c>
      <c r="D144" s="4">
        <v>1</v>
      </c>
      <c r="E144" s="27">
        <v>86.033799999999985</v>
      </c>
      <c r="F144" s="27">
        <f>ROUND((D144*E144),2)</f>
        <v>86.03</v>
      </c>
    </row>
    <row r="145" spans="1:6" x14ac:dyDescent="0.2">
      <c r="A145" s="2" t="s">
        <v>194</v>
      </c>
      <c r="B145" s="3" t="s">
        <v>126</v>
      </c>
      <c r="C145" s="1" t="s">
        <v>710</v>
      </c>
      <c r="D145" s="4">
        <v>4</v>
      </c>
      <c r="E145" s="27">
        <v>292.98219999999998</v>
      </c>
      <c r="F145" s="27">
        <f>ROUND((D145*E145),2)</f>
        <v>1171.93</v>
      </c>
    </row>
    <row r="146" spans="1:6" ht="16.5" customHeight="1" x14ac:dyDescent="0.2">
      <c r="A146" s="46" t="s">
        <v>453</v>
      </c>
      <c r="B146" s="47"/>
      <c r="C146" s="47"/>
      <c r="D146" s="47"/>
      <c r="E146" s="48"/>
      <c r="F146" s="49">
        <f>SUM(F147:F162)</f>
        <v>173687.81</v>
      </c>
    </row>
    <row r="147" spans="1:6" x14ac:dyDescent="0.2">
      <c r="A147" s="2" t="s">
        <v>197</v>
      </c>
      <c r="B147" s="3" t="s">
        <v>0</v>
      </c>
      <c r="C147" s="1" t="s">
        <v>712</v>
      </c>
      <c r="D147" s="4">
        <v>30</v>
      </c>
      <c r="E147" s="27">
        <v>59.353999999999992</v>
      </c>
      <c r="F147" s="27">
        <f t="shared" ref="F147:F162" si="6">ROUND((D147*E147),2)</f>
        <v>1780.62</v>
      </c>
    </row>
    <row r="148" spans="1:6" ht="25.5" x14ac:dyDescent="0.2">
      <c r="A148" s="2" t="s">
        <v>198</v>
      </c>
      <c r="B148" s="3" t="s">
        <v>124</v>
      </c>
      <c r="C148" s="1" t="s">
        <v>712</v>
      </c>
      <c r="D148" s="4">
        <v>13</v>
      </c>
      <c r="E148" s="27">
        <v>86.033799999999985</v>
      </c>
      <c r="F148" s="27">
        <f t="shared" si="6"/>
        <v>1118.44</v>
      </c>
    </row>
    <row r="149" spans="1:6" x14ac:dyDescent="0.2">
      <c r="A149" s="2" t="s">
        <v>199</v>
      </c>
      <c r="B149" s="3" t="s">
        <v>156</v>
      </c>
      <c r="C149" s="1" t="s">
        <v>710</v>
      </c>
      <c r="D149" s="4">
        <v>2</v>
      </c>
      <c r="E149" s="27">
        <v>406.95839999999998</v>
      </c>
      <c r="F149" s="27">
        <f t="shared" si="6"/>
        <v>813.92</v>
      </c>
    </row>
    <row r="150" spans="1:6" x14ac:dyDescent="0.2">
      <c r="A150" s="2" t="s">
        <v>200</v>
      </c>
      <c r="B150" s="3" t="s">
        <v>157</v>
      </c>
      <c r="C150" s="1" t="s">
        <v>710</v>
      </c>
      <c r="D150" s="4">
        <v>1</v>
      </c>
      <c r="E150" s="27">
        <v>693.50959999999998</v>
      </c>
      <c r="F150" s="27">
        <f t="shared" si="6"/>
        <v>693.51</v>
      </c>
    </row>
    <row r="151" spans="1:6" ht="25.5" x14ac:dyDescent="0.2">
      <c r="A151" s="2" t="s">
        <v>201</v>
      </c>
      <c r="B151" s="3" t="s">
        <v>120</v>
      </c>
      <c r="C151" s="1" t="s">
        <v>710</v>
      </c>
      <c r="D151" s="4">
        <v>1</v>
      </c>
      <c r="E151" s="27">
        <v>47967</v>
      </c>
      <c r="F151" s="27">
        <f t="shared" si="6"/>
        <v>47967</v>
      </c>
    </row>
    <row r="152" spans="1:6" x14ac:dyDescent="0.2">
      <c r="A152" s="2" t="s">
        <v>202</v>
      </c>
      <c r="B152" s="3" t="s">
        <v>136</v>
      </c>
      <c r="C152" s="1" t="s">
        <v>710</v>
      </c>
      <c r="D152" s="4">
        <v>1</v>
      </c>
      <c r="E152" s="27">
        <v>59118</v>
      </c>
      <c r="F152" s="27">
        <f t="shared" si="6"/>
        <v>59118</v>
      </c>
    </row>
    <row r="153" spans="1:6" x14ac:dyDescent="0.2">
      <c r="A153" s="2" t="s">
        <v>203</v>
      </c>
      <c r="B153" s="3" t="s">
        <v>59</v>
      </c>
      <c r="C153" s="1" t="s">
        <v>710</v>
      </c>
      <c r="D153" s="4">
        <v>1</v>
      </c>
      <c r="E153" s="27">
        <v>59118</v>
      </c>
      <c r="F153" s="27">
        <f t="shared" si="6"/>
        <v>59118</v>
      </c>
    </row>
    <row r="154" spans="1:6" x14ac:dyDescent="0.2">
      <c r="A154" s="2" t="s">
        <v>204</v>
      </c>
      <c r="B154" s="3" t="s">
        <v>57</v>
      </c>
      <c r="C154" s="1" t="s">
        <v>712</v>
      </c>
      <c r="D154" s="4">
        <v>15</v>
      </c>
      <c r="E154" s="27">
        <v>106.2</v>
      </c>
      <c r="F154" s="27">
        <f t="shared" si="6"/>
        <v>1593</v>
      </c>
    </row>
    <row r="155" spans="1:6" x14ac:dyDescent="0.2">
      <c r="A155" s="2" t="s">
        <v>205</v>
      </c>
      <c r="B155" s="3" t="s">
        <v>58</v>
      </c>
      <c r="C155" s="1" t="s">
        <v>712</v>
      </c>
      <c r="D155" s="4">
        <v>16</v>
      </c>
      <c r="E155" s="27">
        <v>3.9293999999999998</v>
      </c>
      <c r="F155" s="27">
        <f t="shared" si="6"/>
        <v>62.87</v>
      </c>
    </row>
    <row r="156" spans="1:6" x14ac:dyDescent="0.2">
      <c r="A156" s="2" t="s">
        <v>206</v>
      </c>
      <c r="B156" s="3" t="s">
        <v>60</v>
      </c>
      <c r="C156" s="1" t="s">
        <v>710</v>
      </c>
      <c r="D156" s="4">
        <v>8</v>
      </c>
      <c r="E156" s="27">
        <v>6.1949999999999994</v>
      </c>
      <c r="F156" s="27">
        <f t="shared" si="6"/>
        <v>49.56</v>
      </c>
    </row>
    <row r="157" spans="1:6" x14ac:dyDescent="0.2">
      <c r="A157" s="2" t="s">
        <v>207</v>
      </c>
      <c r="B157" s="3" t="s">
        <v>138</v>
      </c>
      <c r="C157" s="1" t="s">
        <v>710</v>
      </c>
      <c r="D157" s="4">
        <v>1</v>
      </c>
      <c r="E157" s="27">
        <v>99.143599999999992</v>
      </c>
      <c r="F157" s="27">
        <f t="shared" si="6"/>
        <v>99.14</v>
      </c>
    </row>
    <row r="158" spans="1:6" x14ac:dyDescent="0.2">
      <c r="A158" s="2" t="s">
        <v>208</v>
      </c>
      <c r="B158" s="3" t="s">
        <v>139</v>
      </c>
      <c r="C158" s="1" t="s">
        <v>710</v>
      </c>
      <c r="D158" s="4">
        <v>1</v>
      </c>
      <c r="E158" s="27">
        <v>118.54279999999999</v>
      </c>
      <c r="F158" s="27">
        <f t="shared" si="6"/>
        <v>118.54</v>
      </c>
    </row>
    <row r="159" spans="1:6" x14ac:dyDescent="0.2">
      <c r="A159" s="2" t="s">
        <v>209</v>
      </c>
      <c r="B159" s="3" t="s">
        <v>80</v>
      </c>
      <c r="C159" s="1" t="s">
        <v>710</v>
      </c>
      <c r="D159" s="4">
        <v>2</v>
      </c>
      <c r="E159" s="27">
        <v>173.87299999999999</v>
      </c>
      <c r="F159" s="27">
        <f t="shared" si="6"/>
        <v>347.75</v>
      </c>
    </row>
    <row r="160" spans="1:6" x14ac:dyDescent="0.2">
      <c r="A160" s="2" t="s">
        <v>210</v>
      </c>
      <c r="B160" s="3" t="s">
        <v>126</v>
      </c>
      <c r="C160" s="1" t="s">
        <v>710</v>
      </c>
      <c r="D160" s="4">
        <v>2</v>
      </c>
      <c r="E160" s="27">
        <v>292.98219999999998</v>
      </c>
      <c r="F160" s="27">
        <f t="shared" si="6"/>
        <v>585.96</v>
      </c>
    </row>
    <row r="161" spans="1:6" x14ac:dyDescent="0.2">
      <c r="A161" s="2" t="s">
        <v>311</v>
      </c>
      <c r="B161" s="3" t="s">
        <v>149</v>
      </c>
      <c r="C161" s="1" t="s">
        <v>710</v>
      </c>
      <c r="D161" s="4">
        <v>1</v>
      </c>
      <c r="E161" s="27">
        <v>62.740600000000001</v>
      </c>
      <c r="F161" s="27">
        <f t="shared" si="6"/>
        <v>62.74</v>
      </c>
    </row>
    <row r="162" spans="1:6" x14ac:dyDescent="0.2">
      <c r="A162" s="2" t="s">
        <v>312</v>
      </c>
      <c r="B162" s="3" t="s">
        <v>150</v>
      </c>
      <c r="C162" s="1" t="s">
        <v>710</v>
      </c>
      <c r="D162" s="4">
        <v>2</v>
      </c>
      <c r="E162" s="27">
        <v>79.378599999999992</v>
      </c>
      <c r="F162" s="27">
        <f t="shared" si="6"/>
        <v>158.76</v>
      </c>
    </row>
    <row r="163" spans="1:6" ht="16.5" customHeight="1" x14ac:dyDescent="0.2">
      <c r="A163" s="46" t="s">
        <v>454</v>
      </c>
      <c r="B163" s="47"/>
      <c r="C163" s="47"/>
      <c r="D163" s="47"/>
      <c r="E163" s="48"/>
      <c r="F163" s="49">
        <f>SUM(F164:F177)</f>
        <v>68226.2</v>
      </c>
    </row>
    <row r="164" spans="1:6" x14ac:dyDescent="0.2">
      <c r="A164" s="2" t="s">
        <v>211</v>
      </c>
      <c r="B164" s="3" t="s">
        <v>0</v>
      </c>
      <c r="C164" s="1" t="s">
        <v>712</v>
      </c>
      <c r="D164" s="4">
        <v>44</v>
      </c>
      <c r="E164" s="27">
        <v>59.353999999999992</v>
      </c>
      <c r="F164" s="27">
        <f t="shared" ref="F164:F177" si="7">ROUND((D164*E164),2)</f>
        <v>2611.58</v>
      </c>
    </row>
    <row r="165" spans="1:6" ht="25.5" x14ac:dyDescent="0.2">
      <c r="A165" s="2" t="s">
        <v>212</v>
      </c>
      <c r="B165" s="3" t="s">
        <v>124</v>
      </c>
      <c r="C165" s="1" t="s">
        <v>712</v>
      </c>
      <c r="D165" s="4">
        <v>1</v>
      </c>
      <c r="E165" s="27">
        <v>86.033799999999985</v>
      </c>
      <c r="F165" s="27">
        <f t="shared" si="7"/>
        <v>86.03</v>
      </c>
    </row>
    <row r="166" spans="1:6" x14ac:dyDescent="0.2">
      <c r="A166" s="2" t="s">
        <v>213</v>
      </c>
      <c r="B166" s="3" t="s">
        <v>129</v>
      </c>
      <c r="C166" s="1" t="s">
        <v>710</v>
      </c>
      <c r="D166" s="4">
        <v>3</v>
      </c>
      <c r="E166" s="27">
        <v>406.95839999999998</v>
      </c>
      <c r="F166" s="27">
        <f t="shared" si="7"/>
        <v>1220.8800000000001</v>
      </c>
    </row>
    <row r="167" spans="1:6" ht="25.5" x14ac:dyDescent="0.2">
      <c r="A167" s="2" t="s">
        <v>214</v>
      </c>
      <c r="B167" s="3" t="s">
        <v>130</v>
      </c>
      <c r="C167" s="1" t="s">
        <v>710</v>
      </c>
      <c r="D167" s="4">
        <v>1</v>
      </c>
      <c r="E167" s="27">
        <v>59118</v>
      </c>
      <c r="F167" s="27">
        <f t="shared" si="7"/>
        <v>59118</v>
      </c>
    </row>
    <row r="168" spans="1:6" x14ac:dyDescent="0.2">
      <c r="A168" s="2" t="s">
        <v>215</v>
      </c>
      <c r="B168" s="3" t="s">
        <v>136</v>
      </c>
      <c r="C168" s="1" t="s">
        <v>710</v>
      </c>
      <c r="D168" s="4">
        <v>1</v>
      </c>
      <c r="E168" s="27">
        <v>3502.0039999999999</v>
      </c>
      <c r="F168" s="27">
        <f t="shared" si="7"/>
        <v>3502</v>
      </c>
    </row>
    <row r="169" spans="1:6" x14ac:dyDescent="0.2">
      <c r="A169" s="2" t="s">
        <v>216</v>
      </c>
      <c r="B169" s="3" t="s">
        <v>59</v>
      </c>
      <c r="C169" s="1" t="s">
        <v>710</v>
      </c>
      <c r="D169" s="4">
        <v>1</v>
      </c>
      <c r="E169" s="27">
        <v>106.19999999999999</v>
      </c>
      <c r="F169" s="27">
        <f t="shared" si="7"/>
        <v>106.2</v>
      </c>
    </row>
    <row r="170" spans="1:6" x14ac:dyDescent="0.2">
      <c r="A170" s="2" t="s">
        <v>217</v>
      </c>
      <c r="B170" s="3" t="s">
        <v>57</v>
      </c>
      <c r="C170" s="1" t="s">
        <v>712</v>
      </c>
      <c r="D170" s="4">
        <v>18</v>
      </c>
      <c r="E170" s="27">
        <v>15.658599999999998</v>
      </c>
      <c r="F170" s="27">
        <f t="shared" si="7"/>
        <v>281.85000000000002</v>
      </c>
    </row>
    <row r="171" spans="1:6" x14ac:dyDescent="0.2">
      <c r="A171" s="2" t="s">
        <v>218</v>
      </c>
      <c r="B171" s="3" t="s">
        <v>58</v>
      </c>
      <c r="C171" s="1" t="s">
        <v>712</v>
      </c>
      <c r="D171" s="4">
        <v>15</v>
      </c>
      <c r="E171" s="27">
        <v>3.9293999999999998</v>
      </c>
      <c r="F171" s="27">
        <f t="shared" si="7"/>
        <v>58.94</v>
      </c>
    </row>
    <row r="172" spans="1:6" x14ac:dyDescent="0.2">
      <c r="A172" s="2" t="s">
        <v>219</v>
      </c>
      <c r="B172" s="3" t="s">
        <v>60</v>
      </c>
      <c r="C172" s="1" t="s">
        <v>710</v>
      </c>
      <c r="D172" s="4">
        <v>8</v>
      </c>
      <c r="E172" s="27">
        <v>6.1949999999999994</v>
      </c>
      <c r="F172" s="27">
        <f t="shared" si="7"/>
        <v>49.56</v>
      </c>
    </row>
    <row r="173" spans="1:6" x14ac:dyDescent="0.2">
      <c r="A173" s="2" t="s">
        <v>220</v>
      </c>
      <c r="B173" s="3" t="s">
        <v>140</v>
      </c>
      <c r="C173" s="1" t="s">
        <v>710</v>
      </c>
      <c r="D173" s="4">
        <v>3</v>
      </c>
      <c r="E173" s="27">
        <v>60.769999999999996</v>
      </c>
      <c r="F173" s="27">
        <f t="shared" si="7"/>
        <v>182.31</v>
      </c>
    </row>
    <row r="174" spans="1:6" x14ac:dyDescent="0.2">
      <c r="A174" s="2" t="s">
        <v>221</v>
      </c>
      <c r="B174" s="3" t="s">
        <v>80</v>
      </c>
      <c r="C174" s="1" t="s">
        <v>710</v>
      </c>
      <c r="D174" s="4">
        <v>4</v>
      </c>
      <c r="E174" s="27">
        <v>173.87299999999999</v>
      </c>
      <c r="F174" s="27">
        <f t="shared" si="7"/>
        <v>695.49</v>
      </c>
    </row>
    <row r="175" spans="1:6" x14ac:dyDescent="0.2">
      <c r="A175" s="2" t="s">
        <v>222</v>
      </c>
      <c r="B175" s="3" t="s">
        <v>149</v>
      </c>
      <c r="C175" s="1" t="s">
        <v>710</v>
      </c>
      <c r="D175" s="4">
        <v>3</v>
      </c>
      <c r="E175" s="27">
        <v>62.740600000000001</v>
      </c>
      <c r="F175" s="27">
        <f t="shared" si="7"/>
        <v>188.22</v>
      </c>
    </row>
    <row r="176" spans="1:6" x14ac:dyDescent="0.2">
      <c r="A176" s="2" t="s">
        <v>223</v>
      </c>
      <c r="B176" s="3" t="s">
        <v>150</v>
      </c>
      <c r="C176" s="1" t="s">
        <v>710</v>
      </c>
      <c r="D176" s="4">
        <v>1</v>
      </c>
      <c r="E176" s="27">
        <v>79.378599999999992</v>
      </c>
      <c r="F176" s="27">
        <f t="shared" si="7"/>
        <v>79.38</v>
      </c>
    </row>
    <row r="177" spans="1:6" x14ac:dyDescent="0.2">
      <c r="A177" s="2" t="s">
        <v>224</v>
      </c>
      <c r="B177" s="3" t="s">
        <v>151</v>
      </c>
      <c r="C177" s="1" t="s">
        <v>710</v>
      </c>
      <c r="D177" s="4">
        <v>1</v>
      </c>
      <c r="E177" s="27">
        <v>45.760399999999997</v>
      </c>
      <c r="F177" s="27">
        <f t="shared" si="7"/>
        <v>45.76</v>
      </c>
    </row>
    <row r="178" spans="1:6" ht="16.5" customHeight="1" x14ac:dyDescent="0.2">
      <c r="A178" s="46" t="s">
        <v>455</v>
      </c>
      <c r="B178" s="47"/>
      <c r="C178" s="47"/>
      <c r="D178" s="47"/>
      <c r="E178" s="48"/>
      <c r="F178" s="49">
        <f>SUM(F179:F196)</f>
        <v>69177.50999999998</v>
      </c>
    </row>
    <row r="179" spans="1:6" x14ac:dyDescent="0.2">
      <c r="A179" s="2" t="s">
        <v>225</v>
      </c>
      <c r="B179" s="3" t="s">
        <v>0</v>
      </c>
      <c r="C179" s="1" t="s">
        <v>712</v>
      </c>
      <c r="D179" s="4">
        <v>31</v>
      </c>
      <c r="E179" s="27">
        <v>59.353999999999992</v>
      </c>
      <c r="F179" s="27">
        <f t="shared" ref="F179:F196" si="8">ROUND((D179*E179),2)</f>
        <v>1839.97</v>
      </c>
    </row>
    <row r="180" spans="1:6" ht="25.5" x14ac:dyDescent="0.2">
      <c r="A180" s="2" t="s">
        <v>226</v>
      </c>
      <c r="B180" s="3" t="s">
        <v>124</v>
      </c>
      <c r="C180" s="1" t="s">
        <v>712</v>
      </c>
      <c r="D180" s="4">
        <v>15</v>
      </c>
      <c r="E180" s="27">
        <v>86.033799999999985</v>
      </c>
      <c r="F180" s="27">
        <f t="shared" si="8"/>
        <v>1290.51</v>
      </c>
    </row>
    <row r="181" spans="1:6" x14ac:dyDescent="0.2">
      <c r="A181" s="2" t="s">
        <v>227</v>
      </c>
      <c r="B181" s="3" t="s">
        <v>129</v>
      </c>
      <c r="C181" s="1" t="s">
        <v>710</v>
      </c>
      <c r="D181" s="4">
        <v>2</v>
      </c>
      <c r="E181" s="27">
        <v>406.95839999999998</v>
      </c>
      <c r="F181" s="27">
        <f t="shared" si="8"/>
        <v>813.92</v>
      </c>
    </row>
    <row r="182" spans="1:6" x14ac:dyDescent="0.2">
      <c r="A182" s="2" t="s">
        <v>228</v>
      </c>
      <c r="B182" s="3" t="s">
        <v>157</v>
      </c>
      <c r="C182" s="1" t="s">
        <v>710</v>
      </c>
      <c r="D182" s="4">
        <v>1</v>
      </c>
      <c r="E182" s="27">
        <v>693.50959999999998</v>
      </c>
      <c r="F182" s="27">
        <f t="shared" si="8"/>
        <v>693.51</v>
      </c>
    </row>
    <row r="183" spans="1:6" ht="25.5" x14ac:dyDescent="0.2">
      <c r="A183" s="2" t="s">
        <v>229</v>
      </c>
      <c r="B183" s="3" t="s">
        <v>130</v>
      </c>
      <c r="C183" s="1" t="s">
        <v>710</v>
      </c>
      <c r="D183" s="4">
        <v>1</v>
      </c>
      <c r="E183" s="27">
        <v>59118</v>
      </c>
      <c r="F183" s="27">
        <f t="shared" si="8"/>
        <v>59118</v>
      </c>
    </row>
    <row r="184" spans="1:6" x14ac:dyDescent="0.2">
      <c r="A184" s="2" t="s">
        <v>230</v>
      </c>
      <c r="B184" s="3" t="s">
        <v>136</v>
      </c>
      <c r="C184" s="1" t="s">
        <v>710</v>
      </c>
      <c r="D184" s="4">
        <v>1</v>
      </c>
      <c r="E184" s="27">
        <v>3502.0039999999999</v>
      </c>
      <c r="F184" s="27">
        <f t="shared" si="8"/>
        <v>3502</v>
      </c>
    </row>
    <row r="185" spans="1:6" x14ac:dyDescent="0.2">
      <c r="A185" s="2" t="s">
        <v>231</v>
      </c>
      <c r="B185" s="3" t="s">
        <v>59</v>
      </c>
      <c r="C185" s="1" t="s">
        <v>710</v>
      </c>
      <c r="D185" s="4">
        <v>1</v>
      </c>
      <c r="E185" s="27">
        <v>106.19999999999999</v>
      </c>
      <c r="F185" s="27">
        <f t="shared" si="8"/>
        <v>106.2</v>
      </c>
    </row>
    <row r="186" spans="1:6" x14ac:dyDescent="0.2">
      <c r="A186" s="2" t="s">
        <v>232</v>
      </c>
      <c r="B186" s="3" t="s">
        <v>57</v>
      </c>
      <c r="C186" s="1" t="s">
        <v>712</v>
      </c>
      <c r="D186" s="4">
        <v>18</v>
      </c>
      <c r="E186" s="27">
        <v>15.658599999999998</v>
      </c>
      <c r="F186" s="27">
        <f t="shared" si="8"/>
        <v>281.85000000000002</v>
      </c>
    </row>
    <row r="187" spans="1:6" x14ac:dyDescent="0.2">
      <c r="A187" s="2" t="s">
        <v>233</v>
      </c>
      <c r="B187" s="3" t="s">
        <v>58</v>
      </c>
      <c r="C187" s="1" t="s">
        <v>712</v>
      </c>
      <c r="D187" s="4">
        <v>15</v>
      </c>
      <c r="E187" s="27">
        <v>3.9293999999999998</v>
      </c>
      <c r="F187" s="27">
        <f t="shared" si="8"/>
        <v>58.94</v>
      </c>
    </row>
    <row r="188" spans="1:6" x14ac:dyDescent="0.2">
      <c r="A188" s="2" t="s">
        <v>234</v>
      </c>
      <c r="B188" s="3" t="s">
        <v>60</v>
      </c>
      <c r="C188" s="1" t="s">
        <v>710</v>
      </c>
      <c r="D188" s="4">
        <v>8</v>
      </c>
      <c r="E188" s="27">
        <v>6.1949999999999994</v>
      </c>
      <c r="F188" s="27">
        <f t="shared" si="8"/>
        <v>49.56</v>
      </c>
    </row>
    <row r="189" spans="1:6" x14ac:dyDescent="0.2">
      <c r="A189" s="2" t="s">
        <v>235</v>
      </c>
      <c r="B189" s="3" t="s">
        <v>80</v>
      </c>
      <c r="C189" s="1" t="s">
        <v>710</v>
      </c>
      <c r="D189" s="4">
        <v>3</v>
      </c>
      <c r="E189" s="27">
        <v>173.87299999999999</v>
      </c>
      <c r="F189" s="27">
        <f t="shared" si="8"/>
        <v>521.62</v>
      </c>
    </row>
    <row r="190" spans="1:6" x14ac:dyDescent="0.2">
      <c r="A190" s="2" t="s">
        <v>236</v>
      </c>
      <c r="B190" s="3" t="s">
        <v>149</v>
      </c>
      <c r="C190" s="1" t="s">
        <v>710</v>
      </c>
      <c r="D190" s="4">
        <v>2</v>
      </c>
      <c r="E190" s="27">
        <v>62.740600000000001</v>
      </c>
      <c r="F190" s="27">
        <f t="shared" si="8"/>
        <v>125.48</v>
      </c>
    </row>
    <row r="191" spans="1:6" x14ac:dyDescent="0.2">
      <c r="A191" s="2" t="s">
        <v>237</v>
      </c>
      <c r="B191" s="3" t="s">
        <v>126</v>
      </c>
      <c r="C191" s="1" t="s">
        <v>710</v>
      </c>
      <c r="D191" s="4">
        <v>1</v>
      </c>
      <c r="E191" s="27">
        <v>292.98219999999998</v>
      </c>
      <c r="F191" s="27">
        <f t="shared" si="8"/>
        <v>292.98</v>
      </c>
    </row>
    <row r="192" spans="1:6" x14ac:dyDescent="0.2">
      <c r="A192" s="2" t="s">
        <v>238</v>
      </c>
      <c r="B192" s="3" t="s">
        <v>150</v>
      </c>
      <c r="C192" s="1" t="s">
        <v>710</v>
      </c>
      <c r="D192" s="4">
        <v>2</v>
      </c>
      <c r="E192" s="27">
        <v>79.378599999999992</v>
      </c>
      <c r="F192" s="27">
        <f t="shared" si="8"/>
        <v>158.76</v>
      </c>
    </row>
    <row r="193" spans="1:6" x14ac:dyDescent="0.2">
      <c r="A193" s="2" t="s">
        <v>313</v>
      </c>
      <c r="B193" s="3" t="s">
        <v>151</v>
      </c>
      <c r="C193" s="1" t="s">
        <v>710</v>
      </c>
      <c r="D193" s="4">
        <v>1</v>
      </c>
      <c r="E193" s="27">
        <v>45.760399999999997</v>
      </c>
      <c r="F193" s="27">
        <f t="shared" si="8"/>
        <v>45.76</v>
      </c>
    </row>
    <row r="194" spans="1:6" x14ac:dyDescent="0.2">
      <c r="A194" s="2" t="s">
        <v>314</v>
      </c>
      <c r="B194" s="3" t="s">
        <v>139</v>
      </c>
      <c r="C194" s="1" t="s">
        <v>710</v>
      </c>
      <c r="D194" s="4">
        <v>1</v>
      </c>
      <c r="E194" s="27">
        <v>118.54279999999999</v>
      </c>
      <c r="F194" s="27">
        <f t="shared" si="8"/>
        <v>118.54</v>
      </c>
    </row>
    <row r="195" spans="1:6" x14ac:dyDescent="0.2">
      <c r="A195" s="2" t="s">
        <v>315</v>
      </c>
      <c r="B195" s="3" t="s">
        <v>140</v>
      </c>
      <c r="C195" s="1" t="s">
        <v>710</v>
      </c>
      <c r="D195" s="4">
        <v>1</v>
      </c>
      <c r="E195" s="27">
        <v>60.769999999999996</v>
      </c>
      <c r="F195" s="27">
        <f t="shared" si="8"/>
        <v>60.77</v>
      </c>
    </row>
    <row r="196" spans="1:6" x14ac:dyDescent="0.2">
      <c r="A196" s="2" t="s">
        <v>316</v>
      </c>
      <c r="B196" s="3" t="s">
        <v>138</v>
      </c>
      <c r="C196" s="1" t="s">
        <v>710</v>
      </c>
      <c r="D196" s="4">
        <v>1</v>
      </c>
      <c r="E196" s="27">
        <v>99.143599999999992</v>
      </c>
      <c r="F196" s="27">
        <f t="shared" si="8"/>
        <v>99.14</v>
      </c>
    </row>
    <row r="197" spans="1:6" ht="16.5" customHeight="1" x14ac:dyDescent="0.2">
      <c r="A197" s="46" t="s">
        <v>456</v>
      </c>
      <c r="B197" s="47"/>
      <c r="C197" s="47"/>
      <c r="D197" s="47"/>
      <c r="E197" s="48"/>
      <c r="F197" s="49">
        <f>SUM(F198:F217)</f>
        <v>108801.40999999997</v>
      </c>
    </row>
    <row r="198" spans="1:6" x14ac:dyDescent="0.2">
      <c r="A198" s="2" t="s">
        <v>239</v>
      </c>
      <c r="B198" s="3" t="s">
        <v>398</v>
      </c>
      <c r="C198" s="1" t="s">
        <v>710</v>
      </c>
      <c r="D198" s="4">
        <v>1</v>
      </c>
      <c r="E198" s="27">
        <v>1587.3714</v>
      </c>
      <c r="F198" s="27">
        <f t="shared" ref="F198:F217" si="9">ROUND((D198*E198),2)</f>
        <v>1587.37</v>
      </c>
    </row>
    <row r="199" spans="1:6" ht="25.5" x14ac:dyDescent="0.2">
      <c r="A199" s="2" t="s">
        <v>240</v>
      </c>
      <c r="B199" s="3" t="s">
        <v>124</v>
      </c>
      <c r="C199" s="1" t="s">
        <v>712</v>
      </c>
      <c r="D199" s="4">
        <v>33</v>
      </c>
      <c r="E199" s="27">
        <v>86.033799999999985</v>
      </c>
      <c r="F199" s="27">
        <f t="shared" si="9"/>
        <v>2839.12</v>
      </c>
    </row>
    <row r="200" spans="1:6" x14ac:dyDescent="0.2">
      <c r="A200" s="2" t="s">
        <v>241</v>
      </c>
      <c r="B200" s="3" t="s">
        <v>0</v>
      </c>
      <c r="C200" s="1" t="s">
        <v>712</v>
      </c>
      <c r="D200" s="4">
        <v>14</v>
      </c>
      <c r="E200" s="27">
        <v>59.353999999999992</v>
      </c>
      <c r="F200" s="27">
        <f t="shared" si="9"/>
        <v>830.96</v>
      </c>
    </row>
    <row r="201" spans="1:6" ht="25.5" x14ac:dyDescent="0.2">
      <c r="A201" s="2" t="s">
        <v>242</v>
      </c>
      <c r="B201" s="3" t="s">
        <v>121</v>
      </c>
      <c r="C201" s="1" t="s">
        <v>710</v>
      </c>
      <c r="D201" s="4">
        <v>1</v>
      </c>
      <c r="E201" s="27">
        <v>95969.4</v>
      </c>
      <c r="F201" s="27">
        <f t="shared" si="9"/>
        <v>95969.4</v>
      </c>
    </row>
    <row r="202" spans="1:6" x14ac:dyDescent="0.2">
      <c r="A202" s="2" t="s">
        <v>243</v>
      </c>
      <c r="B202" s="3" t="s">
        <v>157</v>
      </c>
      <c r="C202" s="1" t="s">
        <v>710</v>
      </c>
      <c r="D202" s="4">
        <v>2</v>
      </c>
      <c r="E202" s="27">
        <v>693.50959999999998</v>
      </c>
      <c r="F202" s="27">
        <f t="shared" si="9"/>
        <v>1387.02</v>
      </c>
    </row>
    <row r="203" spans="1:6" x14ac:dyDescent="0.2">
      <c r="A203" s="2" t="s">
        <v>244</v>
      </c>
      <c r="B203" s="3" t="s">
        <v>129</v>
      </c>
      <c r="C203" s="1" t="s">
        <v>710</v>
      </c>
      <c r="D203" s="4">
        <v>1</v>
      </c>
      <c r="E203" s="27">
        <v>406.95839999999998</v>
      </c>
      <c r="F203" s="27">
        <f t="shared" si="9"/>
        <v>406.96</v>
      </c>
    </row>
    <row r="204" spans="1:6" x14ac:dyDescent="0.2">
      <c r="A204" s="2" t="s">
        <v>245</v>
      </c>
      <c r="B204" s="3" t="s">
        <v>137</v>
      </c>
      <c r="C204" s="1" t="s">
        <v>710</v>
      </c>
      <c r="D204" s="4">
        <v>1</v>
      </c>
      <c r="E204" s="27">
        <v>3502.0039999999999</v>
      </c>
      <c r="F204" s="27">
        <f t="shared" si="9"/>
        <v>3502</v>
      </c>
    </row>
    <row r="205" spans="1:6" x14ac:dyDescent="0.2">
      <c r="A205" s="2" t="s">
        <v>246</v>
      </c>
      <c r="B205" s="3" t="s">
        <v>59</v>
      </c>
      <c r="C205" s="1" t="s">
        <v>710</v>
      </c>
      <c r="D205" s="4">
        <v>1</v>
      </c>
      <c r="E205" s="27">
        <v>106.19999999999999</v>
      </c>
      <c r="F205" s="27">
        <f t="shared" si="9"/>
        <v>106.2</v>
      </c>
    </row>
    <row r="206" spans="1:6" x14ac:dyDescent="0.2">
      <c r="A206" s="2" t="s">
        <v>247</v>
      </c>
      <c r="B206" s="3" t="s">
        <v>57</v>
      </c>
      <c r="C206" s="1" t="s">
        <v>712</v>
      </c>
      <c r="D206" s="4">
        <v>19</v>
      </c>
      <c r="E206" s="27">
        <v>15.658599999999998</v>
      </c>
      <c r="F206" s="27">
        <f t="shared" si="9"/>
        <v>297.51</v>
      </c>
    </row>
    <row r="207" spans="1:6" x14ac:dyDescent="0.2">
      <c r="A207" s="2" t="s">
        <v>248</v>
      </c>
      <c r="B207" s="3" t="s">
        <v>58</v>
      </c>
      <c r="C207" s="1" t="s">
        <v>712</v>
      </c>
      <c r="D207" s="4">
        <v>18</v>
      </c>
      <c r="E207" s="27">
        <v>3.9293999999999998</v>
      </c>
      <c r="F207" s="27">
        <f t="shared" si="9"/>
        <v>70.73</v>
      </c>
    </row>
    <row r="208" spans="1:6" x14ac:dyDescent="0.2">
      <c r="A208" s="2" t="s">
        <v>249</v>
      </c>
      <c r="B208" s="3" t="s">
        <v>60</v>
      </c>
      <c r="C208" s="1" t="s">
        <v>710</v>
      </c>
      <c r="D208" s="4">
        <v>8</v>
      </c>
      <c r="E208" s="27">
        <v>6.1949999999999994</v>
      </c>
      <c r="F208" s="27">
        <f t="shared" si="9"/>
        <v>49.56</v>
      </c>
    </row>
    <row r="209" spans="1:6" x14ac:dyDescent="0.2">
      <c r="A209" s="2" t="s">
        <v>250</v>
      </c>
      <c r="B209" s="3" t="s">
        <v>139</v>
      </c>
      <c r="C209" s="1" t="s">
        <v>710</v>
      </c>
      <c r="D209" s="4">
        <v>1</v>
      </c>
      <c r="E209" s="27">
        <v>118.54279999999999</v>
      </c>
      <c r="F209" s="27">
        <f t="shared" si="9"/>
        <v>118.54</v>
      </c>
    </row>
    <row r="210" spans="1:6" x14ac:dyDescent="0.2">
      <c r="A210" s="2" t="s">
        <v>251</v>
      </c>
      <c r="B210" s="3" t="s">
        <v>730</v>
      </c>
      <c r="C210" s="1" t="s">
        <v>710</v>
      </c>
      <c r="D210" s="4">
        <v>1</v>
      </c>
      <c r="E210" s="27">
        <v>118.54279999999999</v>
      </c>
      <c r="F210" s="27">
        <f t="shared" si="9"/>
        <v>118.54</v>
      </c>
    </row>
    <row r="211" spans="1:6" x14ac:dyDescent="0.2">
      <c r="A211" s="2" t="s">
        <v>252</v>
      </c>
      <c r="B211" s="3" t="s">
        <v>140</v>
      </c>
      <c r="C211" s="1" t="s">
        <v>710</v>
      </c>
      <c r="D211" s="4">
        <v>1</v>
      </c>
      <c r="E211" s="27">
        <v>60.769999999999996</v>
      </c>
      <c r="F211" s="27">
        <f t="shared" si="9"/>
        <v>60.77</v>
      </c>
    </row>
    <row r="212" spans="1:6" x14ac:dyDescent="0.2">
      <c r="A212" s="2" t="s">
        <v>317</v>
      </c>
      <c r="B212" s="3" t="s">
        <v>80</v>
      </c>
      <c r="C212" s="1" t="s">
        <v>710</v>
      </c>
      <c r="D212" s="4">
        <v>1</v>
      </c>
      <c r="E212" s="27">
        <v>173.87299999999999</v>
      </c>
      <c r="F212" s="27">
        <f t="shared" si="9"/>
        <v>173.87</v>
      </c>
    </row>
    <row r="213" spans="1:6" x14ac:dyDescent="0.2">
      <c r="A213" s="2" t="s">
        <v>318</v>
      </c>
      <c r="B213" s="3" t="s">
        <v>126</v>
      </c>
      <c r="C213" s="1" t="s">
        <v>710</v>
      </c>
      <c r="D213" s="4">
        <v>3</v>
      </c>
      <c r="E213" s="27">
        <v>292.98219999999998</v>
      </c>
      <c r="F213" s="27">
        <f t="shared" si="9"/>
        <v>878.95</v>
      </c>
    </row>
    <row r="214" spans="1:6" x14ac:dyDescent="0.2">
      <c r="A214" s="2" t="s">
        <v>319</v>
      </c>
      <c r="B214" s="3" t="s">
        <v>149</v>
      </c>
      <c r="C214" s="1" t="s">
        <v>710</v>
      </c>
      <c r="D214" s="4">
        <v>1</v>
      </c>
      <c r="E214" s="27">
        <v>62.740600000000001</v>
      </c>
      <c r="F214" s="27">
        <f t="shared" si="9"/>
        <v>62.74</v>
      </c>
    </row>
    <row r="215" spans="1:6" x14ac:dyDescent="0.2">
      <c r="A215" s="2" t="s">
        <v>320</v>
      </c>
      <c r="B215" s="3" t="s">
        <v>150</v>
      </c>
      <c r="C215" s="1" t="s">
        <v>710</v>
      </c>
      <c r="D215" s="4">
        <v>2</v>
      </c>
      <c r="E215" s="27">
        <v>79.378599999999992</v>
      </c>
      <c r="F215" s="27">
        <f t="shared" si="9"/>
        <v>158.76</v>
      </c>
    </row>
    <row r="216" spans="1:6" x14ac:dyDescent="0.2">
      <c r="A216" s="2" t="s">
        <v>321</v>
      </c>
      <c r="B216" s="3" t="s">
        <v>152</v>
      </c>
      <c r="C216" s="1" t="s">
        <v>710</v>
      </c>
      <c r="D216" s="4">
        <v>1</v>
      </c>
      <c r="E216" s="27">
        <v>71.885599999999997</v>
      </c>
      <c r="F216" s="27">
        <f t="shared" si="9"/>
        <v>71.89</v>
      </c>
    </row>
    <row r="217" spans="1:6" x14ac:dyDescent="0.2">
      <c r="A217" s="2" t="s">
        <v>322</v>
      </c>
      <c r="B217" s="3" t="s">
        <v>148</v>
      </c>
      <c r="C217" s="1" t="s">
        <v>710</v>
      </c>
      <c r="D217" s="4">
        <v>1</v>
      </c>
      <c r="E217" s="27">
        <v>110.51879999999998</v>
      </c>
      <c r="F217" s="27">
        <f t="shared" si="9"/>
        <v>110.52</v>
      </c>
    </row>
    <row r="218" spans="1:6" ht="16.5" customHeight="1" x14ac:dyDescent="0.2">
      <c r="A218" s="46" t="s">
        <v>457</v>
      </c>
      <c r="B218" s="47"/>
      <c r="C218" s="47"/>
      <c r="D218" s="47"/>
      <c r="E218" s="48"/>
      <c r="F218" s="49">
        <f>SUM(F219:F238)</f>
        <v>35585.040000000001</v>
      </c>
    </row>
    <row r="219" spans="1:6" x14ac:dyDescent="0.2">
      <c r="A219" s="2" t="s">
        <v>253</v>
      </c>
      <c r="B219" s="3" t="s">
        <v>17</v>
      </c>
      <c r="C219" s="1" t="s">
        <v>712</v>
      </c>
      <c r="D219" s="4">
        <v>1002</v>
      </c>
      <c r="E219" s="27">
        <v>9.1804000000000006</v>
      </c>
      <c r="F219" s="27">
        <f t="shared" ref="F219:F238" si="10">ROUND((D219*E219),2)</f>
        <v>9198.76</v>
      </c>
    </row>
    <row r="220" spans="1:6" x14ac:dyDescent="0.2">
      <c r="A220" s="2" t="s">
        <v>254</v>
      </c>
      <c r="B220" s="3" t="s">
        <v>1</v>
      </c>
      <c r="C220" s="1" t="s">
        <v>712</v>
      </c>
      <c r="D220" s="4">
        <v>1002</v>
      </c>
      <c r="E220" s="27">
        <v>18.773799999999998</v>
      </c>
      <c r="F220" s="27">
        <f t="shared" si="10"/>
        <v>18811.349999999999</v>
      </c>
    </row>
    <row r="221" spans="1:6" ht="25.5" x14ac:dyDescent="0.2">
      <c r="A221" s="2" t="s">
        <v>255</v>
      </c>
      <c r="B221" s="3" t="s">
        <v>2</v>
      </c>
      <c r="C221" s="1" t="s">
        <v>712</v>
      </c>
      <c r="D221" s="4">
        <v>157</v>
      </c>
      <c r="E221" s="27">
        <v>30.762599999999999</v>
      </c>
      <c r="F221" s="27">
        <f t="shared" si="10"/>
        <v>4829.7299999999996</v>
      </c>
    </row>
    <row r="222" spans="1:6" x14ac:dyDescent="0.2">
      <c r="A222" s="2" t="s">
        <v>256</v>
      </c>
      <c r="B222" s="3" t="s">
        <v>64</v>
      </c>
      <c r="C222" s="1" t="s">
        <v>710</v>
      </c>
      <c r="D222" s="4">
        <v>2</v>
      </c>
      <c r="E222" s="27">
        <v>11.752800000000001</v>
      </c>
      <c r="F222" s="27">
        <f t="shared" si="10"/>
        <v>23.51</v>
      </c>
    </row>
    <row r="223" spans="1:6" x14ac:dyDescent="0.2">
      <c r="A223" s="2" t="s">
        <v>257</v>
      </c>
      <c r="B223" s="3" t="s">
        <v>76</v>
      </c>
      <c r="C223" s="1" t="s">
        <v>710</v>
      </c>
      <c r="D223" s="4">
        <v>4</v>
      </c>
      <c r="E223" s="27">
        <v>27.4468</v>
      </c>
      <c r="F223" s="27">
        <f t="shared" si="10"/>
        <v>109.79</v>
      </c>
    </row>
    <row r="224" spans="1:6" x14ac:dyDescent="0.2">
      <c r="A224" s="2" t="s">
        <v>258</v>
      </c>
      <c r="B224" s="3" t="s">
        <v>75</v>
      </c>
      <c r="C224" s="1" t="s">
        <v>710</v>
      </c>
      <c r="D224" s="4">
        <v>1</v>
      </c>
      <c r="E224" s="27">
        <v>47.990600000000001</v>
      </c>
      <c r="F224" s="27">
        <f t="shared" si="10"/>
        <v>47.99</v>
      </c>
    </row>
    <row r="225" spans="1:6" x14ac:dyDescent="0.2">
      <c r="A225" s="2" t="s">
        <v>259</v>
      </c>
      <c r="B225" s="3" t="s">
        <v>61</v>
      </c>
      <c r="C225" s="1" t="s">
        <v>710</v>
      </c>
      <c r="D225" s="4">
        <v>1</v>
      </c>
      <c r="E225" s="27">
        <v>13.3812</v>
      </c>
      <c r="F225" s="27">
        <f t="shared" si="10"/>
        <v>13.38</v>
      </c>
    </row>
    <row r="226" spans="1:6" x14ac:dyDescent="0.2">
      <c r="A226" s="2" t="s">
        <v>260</v>
      </c>
      <c r="B226" s="3" t="s">
        <v>79</v>
      </c>
      <c r="C226" s="1" t="s">
        <v>710</v>
      </c>
      <c r="D226" s="4">
        <v>1</v>
      </c>
      <c r="E226" s="27">
        <v>31.222799999999999</v>
      </c>
      <c r="F226" s="27">
        <f t="shared" si="10"/>
        <v>31.22</v>
      </c>
    </row>
    <row r="227" spans="1:6" x14ac:dyDescent="0.2">
      <c r="A227" s="2" t="s">
        <v>261</v>
      </c>
      <c r="B227" s="3" t="s">
        <v>78</v>
      </c>
      <c r="C227" s="1" t="s">
        <v>710</v>
      </c>
      <c r="D227" s="4">
        <v>1</v>
      </c>
      <c r="E227" s="27">
        <v>55.943799999999996</v>
      </c>
      <c r="F227" s="27">
        <f t="shared" si="10"/>
        <v>55.94</v>
      </c>
    </row>
    <row r="228" spans="1:6" x14ac:dyDescent="0.2">
      <c r="A228" s="2" t="s">
        <v>262</v>
      </c>
      <c r="B228" s="3" t="s">
        <v>65</v>
      </c>
      <c r="C228" s="1" t="s">
        <v>710</v>
      </c>
      <c r="D228" s="4">
        <v>2</v>
      </c>
      <c r="E228" s="27">
        <v>20.921399999999998</v>
      </c>
      <c r="F228" s="27">
        <f t="shared" si="10"/>
        <v>41.84</v>
      </c>
    </row>
    <row r="229" spans="1:6" x14ac:dyDescent="0.2">
      <c r="A229" s="2" t="s">
        <v>263</v>
      </c>
      <c r="B229" s="3" t="s">
        <v>66</v>
      </c>
      <c r="C229" s="1" t="s">
        <v>710</v>
      </c>
      <c r="D229" s="4">
        <v>2</v>
      </c>
      <c r="E229" s="27">
        <v>51.129399999999997</v>
      </c>
      <c r="F229" s="27">
        <f t="shared" si="10"/>
        <v>102.26</v>
      </c>
    </row>
    <row r="230" spans="1:6" x14ac:dyDescent="0.2">
      <c r="A230" s="2" t="s">
        <v>264</v>
      </c>
      <c r="B230" s="3" t="s">
        <v>133</v>
      </c>
      <c r="C230" s="1" t="s">
        <v>710</v>
      </c>
      <c r="D230" s="4">
        <v>2</v>
      </c>
      <c r="E230" s="27">
        <v>98.883999999999986</v>
      </c>
      <c r="F230" s="27">
        <f t="shared" si="10"/>
        <v>197.77</v>
      </c>
    </row>
    <row r="231" spans="1:6" x14ac:dyDescent="0.2">
      <c r="A231" s="2" t="s">
        <v>265</v>
      </c>
      <c r="B231" s="3" t="s">
        <v>154</v>
      </c>
      <c r="C231" s="1" t="s">
        <v>710</v>
      </c>
      <c r="D231" s="4">
        <v>2</v>
      </c>
      <c r="E231" s="27">
        <v>17.463999999999999</v>
      </c>
      <c r="F231" s="27">
        <f t="shared" si="10"/>
        <v>34.93</v>
      </c>
    </row>
    <row r="232" spans="1:6" x14ac:dyDescent="0.2">
      <c r="A232" s="2" t="s">
        <v>266</v>
      </c>
      <c r="B232" s="3" t="s">
        <v>155</v>
      </c>
      <c r="C232" s="1" t="s">
        <v>710</v>
      </c>
      <c r="D232" s="4">
        <v>1</v>
      </c>
      <c r="E232" s="27">
        <v>20.874200000000002</v>
      </c>
      <c r="F232" s="27">
        <f t="shared" si="10"/>
        <v>20.87</v>
      </c>
    </row>
    <row r="233" spans="1:6" x14ac:dyDescent="0.2">
      <c r="A233" s="2" t="s">
        <v>267</v>
      </c>
      <c r="B233" s="3" t="s">
        <v>67</v>
      </c>
      <c r="C233" s="1" t="s">
        <v>710</v>
      </c>
      <c r="D233" s="4">
        <v>5</v>
      </c>
      <c r="E233" s="27">
        <v>12.3428</v>
      </c>
      <c r="F233" s="27">
        <f t="shared" si="10"/>
        <v>61.71</v>
      </c>
    </row>
    <row r="234" spans="1:6" x14ac:dyDescent="0.2">
      <c r="A234" s="2" t="s">
        <v>268</v>
      </c>
      <c r="B234" s="3" t="s">
        <v>147</v>
      </c>
      <c r="C234" s="1" t="s">
        <v>710</v>
      </c>
      <c r="D234" s="4">
        <v>5</v>
      </c>
      <c r="E234" s="27">
        <v>5.7347999999999999</v>
      </c>
      <c r="F234" s="27">
        <f t="shared" si="10"/>
        <v>28.67</v>
      </c>
    </row>
    <row r="235" spans="1:6" ht="25.5" x14ac:dyDescent="0.2">
      <c r="A235" s="2" t="s">
        <v>269</v>
      </c>
      <c r="B235" s="3" t="s">
        <v>18</v>
      </c>
      <c r="C235" s="1" t="s">
        <v>710</v>
      </c>
      <c r="D235" s="4">
        <v>167</v>
      </c>
      <c r="E235" s="27">
        <v>2.3481999999999998</v>
      </c>
      <c r="F235" s="27">
        <f t="shared" si="10"/>
        <v>392.15</v>
      </c>
    </row>
    <row r="236" spans="1:6" ht="25.5" x14ac:dyDescent="0.2">
      <c r="A236" s="2" t="s">
        <v>270</v>
      </c>
      <c r="B236" s="3" t="s">
        <v>141</v>
      </c>
      <c r="C236" s="1" t="s">
        <v>710</v>
      </c>
      <c r="D236" s="4">
        <v>167</v>
      </c>
      <c r="E236" s="27">
        <v>7.7643999999999993</v>
      </c>
      <c r="F236" s="27">
        <f t="shared" si="10"/>
        <v>1296.6500000000001</v>
      </c>
    </row>
    <row r="237" spans="1:6" ht="25.5" x14ac:dyDescent="0.2">
      <c r="A237" s="2" t="s">
        <v>271</v>
      </c>
      <c r="B237" s="3" t="s">
        <v>142</v>
      </c>
      <c r="C237" s="1" t="s">
        <v>710</v>
      </c>
      <c r="D237" s="4">
        <v>27</v>
      </c>
      <c r="E237" s="27">
        <v>6.077</v>
      </c>
      <c r="F237" s="27">
        <f t="shared" si="10"/>
        <v>164.08</v>
      </c>
    </row>
    <row r="238" spans="1:6" ht="25.5" x14ac:dyDescent="0.2">
      <c r="A238" s="2" t="s">
        <v>272</v>
      </c>
      <c r="B238" s="3" t="s">
        <v>723</v>
      </c>
      <c r="C238" s="1" t="s">
        <v>710</v>
      </c>
      <c r="D238" s="4">
        <v>1</v>
      </c>
      <c r="E238" s="27">
        <v>122.43680000000001</v>
      </c>
      <c r="F238" s="27">
        <f t="shared" si="10"/>
        <v>122.44</v>
      </c>
    </row>
    <row r="239" spans="1:6" ht="16.5" customHeight="1" x14ac:dyDescent="0.2">
      <c r="A239" s="46" t="s">
        <v>458</v>
      </c>
      <c r="B239" s="47"/>
      <c r="C239" s="47"/>
      <c r="D239" s="47"/>
      <c r="E239" s="48"/>
      <c r="F239" s="49">
        <f>SUM(F240:F260)</f>
        <v>65724.009999999995</v>
      </c>
    </row>
    <row r="240" spans="1:6" x14ac:dyDescent="0.2">
      <c r="A240" s="2" t="s">
        <v>273</v>
      </c>
      <c r="B240" s="3" t="s">
        <v>17</v>
      </c>
      <c r="C240" s="1" t="s">
        <v>712</v>
      </c>
      <c r="D240" s="4">
        <v>1635</v>
      </c>
      <c r="E240" s="27">
        <v>9.1804000000000006</v>
      </c>
      <c r="F240" s="27">
        <f t="shared" ref="F240:F260" si="11">ROUND((D240*E240),2)</f>
        <v>15009.95</v>
      </c>
    </row>
    <row r="241" spans="1:6" x14ac:dyDescent="0.2">
      <c r="A241" s="2" t="s">
        <v>323</v>
      </c>
      <c r="B241" s="3" t="s">
        <v>1</v>
      </c>
      <c r="C241" s="1" t="s">
        <v>712</v>
      </c>
      <c r="D241" s="4">
        <v>444</v>
      </c>
      <c r="E241" s="27">
        <v>18.773799999999998</v>
      </c>
      <c r="F241" s="27">
        <f t="shared" si="11"/>
        <v>8335.57</v>
      </c>
    </row>
    <row r="242" spans="1:6" ht="25.5" x14ac:dyDescent="0.2">
      <c r="A242" s="2" t="s">
        <v>324</v>
      </c>
      <c r="B242" s="3" t="s">
        <v>2</v>
      </c>
      <c r="C242" s="1" t="s">
        <v>712</v>
      </c>
      <c r="D242" s="4">
        <v>1254</v>
      </c>
      <c r="E242" s="27">
        <v>30.762599999999999</v>
      </c>
      <c r="F242" s="27">
        <f t="shared" si="11"/>
        <v>38576.300000000003</v>
      </c>
    </row>
    <row r="243" spans="1:6" x14ac:dyDescent="0.2">
      <c r="A243" s="2" t="s">
        <v>325</v>
      </c>
      <c r="B243" s="3" t="s">
        <v>64</v>
      </c>
      <c r="C243" s="1" t="s">
        <v>710</v>
      </c>
      <c r="D243" s="4">
        <v>7</v>
      </c>
      <c r="E243" s="27">
        <v>11.752800000000001</v>
      </c>
      <c r="F243" s="27">
        <f t="shared" si="11"/>
        <v>82.27</v>
      </c>
    </row>
    <row r="244" spans="1:6" x14ac:dyDescent="0.2">
      <c r="A244" s="2" t="s">
        <v>326</v>
      </c>
      <c r="B244" s="3" t="s">
        <v>76</v>
      </c>
      <c r="C244" s="1" t="s">
        <v>710</v>
      </c>
      <c r="D244" s="4">
        <v>7</v>
      </c>
      <c r="E244" s="27">
        <v>27.4468</v>
      </c>
      <c r="F244" s="27">
        <f t="shared" si="11"/>
        <v>192.13</v>
      </c>
    </row>
    <row r="245" spans="1:6" x14ac:dyDescent="0.2">
      <c r="A245" s="2" t="s">
        <v>327</v>
      </c>
      <c r="B245" s="3" t="s">
        <v>75</v>
      </c>
      <c r="C245" s="1" t="s">
        <v>710</v>
      </c>
      <c r="D245" s="4">
        <v>3</v>
      </c>
      <c r="E245" s="27">
        <v>47.990600000000001</v>
      </c>
      <c r="F245" s="27">
        <f t="shared" si="11"/>
        <v>143.97</v>
      </c>
    </row>
    <row r="246" spans="1:6" x14ac:dyDescent="0.2">
      <c r="A246" s="2" t="s">
        <v>328</v>
      </c>
      <c r="B246" s="3" t="s">
        <v>62</v>
      </c>
      <c r="C246" s="1" t="s">
        <v>710</v>
      </c>
      <c r="D246" s="4">
        <v>1</v>
      </c>
      <c r="E246" s="27">
        <v>12.212999999999999</v>
      </c>
      <c r="F246" s="27">
        <f t="shared" si="11"/>
        <v>12.21</v>
      </c>
    </row>
    <row r="247" spans="1:6" x14ac:dyDescent="0.2">
      <c r="A247" s="2" t="s">
        <v>329</v>
      </c>
      <c r="B247" s="3" t="s">
        <v>63</v>
      </c>
      <c r="C247" s="1" t="s">
        <v>710</v>
      </c>
      <c r="D247" s="4">
        <v>2</v>
      </c>
      <c r="E247" s="27">
        <v>27.399599999999996</v>
      </c>
      <c r="F247" s="27">
        <f t="shared" si="11"/>
        <v>54.8</v>
      </c>
    </row>
    <row r="248" spans="1:6" x14ac:dyDescent="0.2">
      <c r="A248" s="2" t="s">
        <v>330</v>
      </c>
      <c r="B248" s="3" t="s">
        <v>61</v>
      </c>
      <c r="C248" s="1" t="s">
        <v>710</v>
      </c>
      <c r="D248" s="4">
        <v>6</v>
      </c>
      <c r="E248" s="27">
        <v>13.3812</v>
      </c>
      <c r="F248" s="27">
        <f t="shared" si="11"/>
        <v>80.290000000000006</v>
      </c>
    </row>
    <row r="249" spans="1:6" x14ac:dyDescent="0.2">
      <c r="A249" s="2" t="s">
        <v>331</v>
      </c>
      <c r="B249" s="3" t="s">
        <v>79</v>
      </c>
      <c r="C249" s="1" t="s">
        <v>710</v>
      </c>
      <c r="D249" s="4">
        <v>1</v>
      </c>
      <c r="E249" s="27">
        <v>31.222799999999999</v>
      </c>
      <c r="F249" s="27">
        <f t="shared" si="11"/>
        <v>31.22</v>
      </c>
    </row>
    <row r="250" spans="1:6" x14ac:dyDescent="0.2">
      <c r="A250" s="2" t="s">
        <v>332</v>
      </c>
      <c r="B250" s="3" t="s">
        <v>65</v>
      </c>
      <c r="C250" s="1" t="s">
        <v>710</v>
      </c>
      <c r="D250" s="4">
        <v>4</v>
      </c>
      <c r="E250" s="27">
        <v>20.921399999999998</v>
      </c>
      <c r="F250" s="27">
        <f t="shared" si="11"/>
        <v>83.69</v>
      </c>
    </row>
    <row r="251" spans="1:6" x14ac:dyDescent="0.2">
      <c r="A251" s="2" t="s">
        <v>333</v>
      </c>
      <c r="B251" s="3" t="s">
        <v>66</v>
      </c>
      <c r="C251" s="1" t="s">
        <v>710</v>
      </c>
      <c r="D251" s="4">
        <v>1</v>
      </c>
      <c r="E251" s="27">
        <v>51.129399999999997</v>
      </c>
      <c r="F251" s="27">
        <f t="shared" si="11"/>
        <v>51.13</v>
      </c>
    </row>
    <row r="252" spans="1:6" x14ac:dyDescent="0.2">
      <c r="A252" s="2" t="s">
        <v>334</v>
      </c>
      <c r="B252" s="3" t="s">
        <v>133</v>
      </c>
      <c r="C252" s="1" t="s">
        <v>710</v>
      </c>
      <c r="D252" s="4">
        <v>2</v>
      </c>
      <c r="E252" s="27">
        <v>98.883999999999986</v>
      </c>
      <c r="F252" s="27">
        <f t="shared" si="11"/>
        <v>197.77</v>
      </c>
    </row>
    <row r="253" spans="1:6" x14ac:dyDescent="0.2">
      <c r="A253" s="2" t="s">
        <v>335</v>
      </c>
      <c r="B253" s="3" t="s">
        <v>67</v>
      </c>
      <c r="C253" s="1" t="s">
        <v>710</v>
      </c>
      <c r="D253" s="4">
        <v>3</v>
      </c>
      <c r="E253" s="27">
        <v>12.3428</v>
      </c>
      <c r="F253" s="27">
        <f t="shared" si="11"/>
        <v>37.03</v>
      </c>
    </row>
    <row r="254" spans="1:6" x14ac:dyDescent="0.2">
      <c r="A254" s="2" t="s">
        <v>336</v>
      </c>
      <c r="B254" s="3" t="s">
        <v>154</v>
      </c>
      <c r="C254" s="1" t="s">
        <v>710</v>
      </c>
      <c r="D254" s="4">
        <v>1</v>
      </c>
      <c r="E254" s="27">
        <v>17.463999999999999</v>
      </c>
      <c r="F254" s="27">
        <f t="shared" si="11"/>
        <v>17.46</v>
      </c>
    </row>
    <row r="255" spans="1:6" x14ac:dyDescent="0.2">
      <c r="A255" s="2" t="s">
        <v>337</v>
      </c>
      <c r="B255" s="3" t="s">
        <v>155</v>
      </c>
      <c r="C255" s="1" t="s">
        <v>710</v>
      </c>
      <c r="D255" s="4">
        <v>2</v>
      </c>
      <c r="E255" s="27">
        <v>20.874200000000002</v>
      </c>
      <c r="F255" s="27">
        <f t="shared" si="11"/>
        <v>41.75</v>
      </c>
    </row>
    <row r="256" spans="1:6" x14ac:dyDescent="0.2">
      <c r="A256" s="2" t="s">
        <v>338</v>
      </c>
      <c r="B256" s="3" t="s">
        <v>147</v>
      </c>
      <c r="C256" s="1" t="s">
        <v>710</v>
      </c>
      <c r="D256" s="4">
        <v>8</v>
      </c>
      <c r="E256" s="27">
        <v>5.7347999999999999</v>
      </c>
      <c r="F256" s="27">
        <f t="shared" si="11"/>
        <v>45.88</v>
      </c>
    </row>
    <row r="257" spans="1:6" ht="25.5" x14ac:dyDescent="0.2">
      <c r="A257" s="2" t="s">
        <v>339</v>
      </c>
      <c r="B257" s="3" t="s">
        <v>18</v>
      </c>
      <c r="C257" s="1" t="s">
        <v>710</v>
      </c>
      <c r="D257" s="4">
        <v>273</v>
      </c>
      <c r="E257" s="27">
        <v>2.3481999999999998</v>
      </c>
      <c r="F257" s="27">
        <f t="shared" si="11"/>
        <v>641.05999999999995</v>
      </c>
    </row>
    <row r="258" spans="1:6" ht="25.5" x14ac:dyDescent="0.2">
      <c r="A258" s="2" t="s">
        <v>340</v>
      </c>
      <c r="B258" s="3" t="s">
        <v>141</v>
      </c>
      <c r="C258" s="1" t="s">
        <v>710</v>
      </c>
      <c r="D258" s="4">
        <v>74</v>
      </c>
      <c r="E258" s="27">
        <v>7.7643999999999993</v>
      </c>
      <c r="F258" s="27">
        <f t="shared" si="11"/>
        <v>574.57000000000005</v>
      </c>
    </row>
    <row r="259" spans="1:6" ht="25.5" x14ac:dyDescent="0.2">
      <c r="A259" s="2" t="s">
        <v>341</v>
      </c>
      <c r="B259" s="3" t="s">
        <v>142</v>
      </c>
      <c r="C259" s="1" t="s">
        <v>710</v>
      </c>
      <c r="D259" s="4">
        <v>209</v>
      </c>
      <c r="E259" s="27">
        <v>6.077</v>
      </c>
      <c r="F259" s="27">
        <f t="shared" si="11"/>
        <v>1270.0899999999999</v>
      </c>
    </row>
    <row r="260" spans="1:6" ht="25.5" x14ac:dyDescent="0.2">
      <c r="A260" s="2" t="s">
        <v>342</v>
      </c>
      <c r="B260" s="3" t="s">
        <v>723</v>
      </c>
      <c r="C260" s="1" t="s">
        <v>710</v>
      </c>
      <c r="D260" s="4">
        <v>2</v>
      </c>
      <c r="E260" s="27">
        <v>122.43680000000001</v>
      </c>
      <c r="F260" s="27">
        <f t="shared" si="11"/>
        <v>244.87</v>
      </c>
    </row>
    <row r="261" spans="1:6" ht="16.5" customHeight="1" x14ac:dyDescent="0.2">
      <c r="A261" s="46" t="s">
        <v>459</v>
      </c>
      <c r="B261" s="47"/>
      <c r="C261" s="47"/>
      <c r="D261" s="47"/>
      <c r="E261" s="48"/>
      <c r="F261" s="49">
        <f>SUM(F262:F279)</f>
        <v>22463.829999999998</v>
      </c>
    </row>
    <row r="262" spans="1:6" x14ac:dyDescent="0.2">
      <c r="A262" s="2" t="s">
        <v>274</v>
      </c>
      <c r="B262" s="3" t="s">
        <v>17</v>
      </c>
      <c r="C262" s="1" t="s">
        <v>712</v>
      </c>
      <c r="D262" s="4">
        <v>2004</v>
      </c>
      <c r="E262" s="27">
        <v>9.1804000000000006</v>
      </c>
      <c r="F262" s="27">
        <f t="shared" ref="F262:F279" si="12">ROUND((D262*E262),2)</f>
        <v>18397.52</v>
      </c>
    </row>
    <row r="263" spans="1:6" x14ac:dyDescent="0.2">
      <c r="A263" s="2" t="s">
        <v>275</v>
      </c>
      <c r="B263" s="3" t="s">
        <v>1</v>
      </c>
      <c r="C263" s="1" t="s">
        <v>712</v>
      </c>
      <c r="D263" s="4">
        <v>43</v>
      </c>
      <c r="E263" s="27">
        <v>18.773799999999998</v>
      </c>
      <c r="F263" s="27">
        <f t="shared" si="12"/>
        <v>807.27</v>
      </c>
    </row>
    <row r="264" spans="1:6" ht="25.5" x14ac:dyDescent="0.2">
      <c r="A264" s="2" t="s">
        <v>276</v>
      </c>
      <c r="B264" s="3" t="s">
        <v>2</v>
      </c>
      <c r="C264" s="1" t="s">
        <v>712</v>
      </c>
      <c r="D264" s="4">
        <v>43</v>
      </c>
      <c r="E264" s="27">
        <v>30.762599999999999</v>
      </c>
      <c r="F264" s="27">
        <f t="shared" si="12"/>
        <v>1322.79</v>
      </c>
    </row>
    <row r="265" spans="1:6" x14ac:dyDescent="0.2">
      <c r="A265" s="2" t="s">
        <v>277</v>
      </c>
      <c r="B265" s="3" t="s">
        <v>64</v>
      </c>
      <c r="C265" s="1" t="s">
        <v>710</v>
      </c>
      <c r="D265" s="4">
        <v>15</v>
      </c>
      <c r="E265" s="27">
        <v>11.752800000000001</v>
      </c>
      <c r="F265" s="27">
        <f t="shared" si="12"/>
        <v>176.29</v>
      </c>
    </row>
    <row r="266" spans="1:6" x14ac:dyDescent="0.2">
      <c r="A266" s="2" t="s">
        <v>278</v>
      </c>
      <c r="B266" s="3" t="s">
        <v>77</v>
      </c>
      <c r="C266" s="1" t="s">
        <v>710</v>
      </c>
      <c r="D266" s="4">
        <v>1</v>
      </c>
      <c r="E266" s="27">
        <v>49.382999999999996</v>
      </c>
      <c r="F266" s="27">
        <f t="shared" si="12"/>
        <v>49.38</v>
      </c>
    </row>
    <row r="267" spans="1:6" x14ac:dyDescent="0.2">
      <c r="A267" s="2" t="s">
        <v>279</v>
      </c>
      <c r="B267" s="3" t="s">
        <v>61</v>
      </c>
      <c r="C267" s="1" t="s">
        <v>710</v>
      </c>
      <c r="D267" s="4">
        <v>4</v>
      </c>
      <c r="E267" s="27">
        <v>13.3812</v>
      </c>
      <c r="F267" s="27">
        <f t="shared" si="12"/>
        <v>53.52</v>
      </c>
    </row>
    <row r="268" spans="1:6" x14ac:dyDescent="0.2">
      <c r="A268" s="2" t="s">
        <v>280</v>
      </c>
      <c r="B268" s="3" t="s">
        <v>65</v>
      </c>
      <c r="C268" s="1" t="s">
        <v>710</v>
      </c>
      <c r="D268" s="4">
        <v>2</v>
      </c>
      <c r="E268" s="27">
        <v>20.921399999999998</v>
      </c>
      <c r="F268" s="27">
        <f t="shared" si="12"/>
        <v>41.84</v>
      </c>
    </row>
    <row r="269" spans="1:6" x14ac:dyDescent="0.2">
      <c r="A269" s="2" t="s">
        <v>281</v>
      </c>
      <c r="B269" s="3" t="s">
        <v>66</v>
      </c>
      <c r="C269" s="1" t="s">
        <v>710</v>
      </c>
      <c r="D269" s="4">
        <v>2</v>
      </c>
      <c r="E269" s="27">
        <v>51.129399999999997</v>
      </c>
      <c r="F269" s="27">
        <f t="shared" si="12"/>
        <v>102.26</v>
      </c>
    </row>
    <row r="270" spans="1:6" x14ac:dyDescent="0.2">
      <c r="A270" s="2" t="s">
        <v>282</v>
      </c>
      <c r="B270" s="3" t="s">
        <v>133</v>
      </c>
      <c r="C270" s="1" t="s">
        <v>710</v>
      </c>
      <c r="D270" s="4">
        <v>1</v>
      </c>
      <c r="E270" s="27">
        <v>98.883999999999986</v>
      </c>
      <c r="F270" s="27">
        <f t="shared" si="12"/>
        <v>98.88</v>
      </c>
    </row>
    <row r="271" spans="1:6" x14ac:dyDescent="0.2">
      <c r="A271" s="2" t="s">
        <v>283</v>
      </c>
      <c r="B271" s="3" t="s">
        <v>74</v>
      </c>
      <c r="C271" s="1" t="s">
        <v>710</v>
      </c>
      <c r="D271" s="4">
        <v>1</v>
      </c>
      <c r="E271" s="27">
        <v>49.300399999999996</v>
      </c>
      <c r="F271" s="27">
        <f t="shared" si="12"/>
        <v>49.3</v>
      </c>
    </row>
    <row r="272" spans="1:6" x14ac:dyDescent="0.2">
      <c r="A272" s="2" t="s">
        <v>284</v>
      </c>
      <c r="B272" s="3" t="s">
        <v>67</v>
      </c>
      <c r="C272" s="1" t="s">
        <v>710</v>
      </c>
      <c r="D272" s="4">
        <v>3</v>
      </c>
      <c r="E272" s="27">
        <v>12.3428</v>
      </c>
      <c r="F272" s="27">
        <f t="shared" si="12"/>
        <v>37.03</v>
      </c>
    </row>
    <row r="273" spans="1:6" x14ac:dyDescent="0.2">
      <c r="A273" s="2" t="s">
        <v>285</v>
      </c>
      <c r="B273" s="3" t="s">
        <v>154</v>
      </c>
      <c r="C273" s="1" t="s">
        <v>710</v>
      </c>
      <c r="D273" s="4">
        <v>1</v>
      </c>
      <c r="E273" s="27">
        <v>17.463999999999999</v>
      </c>
      <c r="F273" s="27">
        <f t="shared" si="12"/>
        <v>17.46</v>
      </c>
    </row>
    <row r="274" spans="1:6" x14ac:dyDescent="0.2">
      <c r="A274" s="2" t="s">
        <v>286</v>
      </c>
      <c r="B274" s="3" t="s">
        <v>155</v>
      </c>
      <c r="C274" s="1" t="s">
        <v>710</v>
      </c>
      <c r="D274" s="4">
        <v>1</v>
      </c>
      <c r="E274" s="27">
        <v>20.874200000000002</v>
      </c>
      <c r="F274" s="27">
        <f t="shared" si="12"/>
        <v>20.87</v>
      </c>
    </row>
    <row r="275" spans="1:6" x14ac:dyDescent="0.2">
      <c r="A275" s="2" t="s">
        <v>287</v>
      </c>
      <c r="B275" s="3" t="s">
        <v>147</v>
      </c>
      <c r="C275" s="1" t="s">
        <v>710</v>
      </c>
      <c r="D275" s="4">
        <v>8</v>
      </c>
      <c r="E275" s="27">
        <v>5.7347999999999999</v>
      </c>
      <c r="F275" s="27">
        <f t="shared" si="12"/>
        <v>45.88</v>
      </c>
    </row>
    <row r="276" spans="1:6" ht="25.5" x14ac:dyDescent="0.2">
      <c r="A276" s="2" t="s">
        <v>288</v>
      </c>
      <c r="B276" s="3" t="s">
        <v>18</v>
      </c>
      <c r="C276" s="1" t="s">
        <v>710</v>
      </c>
      <c r="D276" s="4">
        <v>334</v>
      </c>
      <c r="E276" s="27">
        <v>2.3481999999999998</v>
      </c>
      <c r="F276" s="27">
        <f t="shared" si="12"/>
        <v>784.3</v>
      </c>
    </row>
    <row r="277" spans="1:6" ht="25.5" x14ac:dyDescent="0.2">
      <c r="A277" s="2" t="s">
        <v>289</v>
      </c>
      <c r="B277" s="3" t="s">
        <v>141</v>
      </c>
      <c r="C277" s="1" t="s">
        <v>710</v>
      </c>
      <c r="D277" s="4">
        <v>19</v>
      </c>
      <c r="E277" s="27">
        <v>7.7643999999999993</v>
      </c>
      <c r="F277" s="27">
        <f t="shared" si="12"/>
        <v>147.52000000000001</v>
      </c>
    </row>
    <row r="278" spans="1:6" ht="25.5" x14ac:dyDescent="0.2">
      <c r="A278" s="2" t="s">
        <v>290</v>
      </c>
      <c r="B278" s="3" t="s">
        <v>142</v>
      </c>
      <c r="C278" s="1" t="s">
        <v>710</v>
      </c>
      <c r="D278" s="4">
        <v>11</v>
      </c>
      <c r="E278" s="27">
        <v>6.077</v>
      </c>
      <c r="F278" s="27">
        <f t="shared" si="12"/>
        <v>66.849999999999994</v>
      </c>
    </row>
    <row r="279" spans="1:6" ht="25.5" x14ac:dyDescent="0.2">
      <c r="A279" s="2" t="s">
        <v>291</v>
      </c>
      <c r="B279" s="3" t="s">
        <v>723</v>
      </c>
      <c r="C279" s="1" t="s">
        <v>710</v>
      </c>
      <c r="D279" s="4">
        <v>2</v>
      </c>
      <c r="E279" s="27">
        <v>122.43680000000001</v>
      </c>
      <c r="F279" s="27">
        <f t="shared" si="12"/>
        <v>244.87</v>
      </c>
    </row>
    <row r="280" spans="1:6" ht="16.5" customHeight="1" x14ac:dyDescent="0.2">
      <c r="A280" s="46" t="s">
        <v>460</v>
      </c>
      <c r="B280" s="47"/>
      <c r="C280" s="47"/>
      <c r="D280" s="47"/>
      <c r="E280" s="48"/>
      <c r="F280" s="49">
        <f>SUM(F281:F293)</f>
        <v>6309.3300000000008</v>
      </c>
    </row>
    <row r="281" spans="1:6" x14ac:dyDescent="0.2">
      <c r="A281" s="2" t="s">
        <v>298</v>
      </c>
      <c r="B281" s="3" t="s">
        <v>17</v>
      </c>
      <c r="C281" s="1" t="s">
        <v>712</v>
      </c>
      <c r="D281" s="4">
        <v>504</v>
      </c>
      <c r="E281" s="27">
        <v>9.1804000000000006</v>
      </c>
      <c r="F281" s="27">
        <f t="shared" ref="F281:F293" si="13">ROUND((D281*E281),2)</f>
        <v>4626.92</v>
      </c>
    </row>
    <row r="282" spans="1:6" x14ac:dyDescent="0.2">
      <c r="A282" s="2" t="s">
        <v>299</v>
      </c>
      <c r="B282" s="3" t="s">
        <v>1</v>
      </c>
      <c r="C282" s="1" t="s">
        <v>712</v>
      </c>
      <c r="D282" s="4">
        <v>51</v>
      </c>
      <c r="E282" s="27">
        <v>18.773799999999998</v>
      </c>
      <c r="F282" s="27">
        <f t="shared" si="13"/>
        <v>957.46</v>
      </c>
    </row>
    <row r="283" spans="1:6" x14ac:dyDescent="0.2">
      <c r="A283" s="2" t="s">
        <v>300</v>
      </c>
      <c r="B283" s="3" t="s">
        <v>64</v>
      </c>
      <c r="C283" s="1" t="s">
        <v>710</v>
      </c>
      <c r="D283" s="4">
        <v>2</v>
      </c>
      <c r="E283" s="27">
        <v>11.752800000000001</v>
      </c>
      <c r="F283" s="27">
        <f t="shared" si="13"/>
        <v>23.51</v>
      </c>
    </row>
    <row r="284" spans="1:6" x14ac:dyDescent="0.2">
      <c r="A284" s="2" t="s">
        <v>301</v>
      </c>
      <c r="B284" s="3" t="s">
        <v>76</v>
      </c>
      <c r="C284" s="1" t="s">
        <v>710</v>
      </c>
      <c r="D284" s="4">
        <v>1</v>
      </c>
      <c r="E284" s="27">
        <v>27.4468</v>
      </c>
      <c r="F284" s="27">
        <f t="shared" si="13"/>
        <v>27.45</v>
      </c>
    </row>
    <row r="285" spans="1:6" x14ac:dyDescent="0.2">
      <c r="A285" s="2" t="s">
        <v>302</v>
      </c>
      <c r="B285" s="3" t="s">
        <v>62</v>
      </c>
      <c r="C285" s="1" t="s">
        <v>710</v>
      </c>
      <c r="D285" s="4">
        <v>4</v>
      </c>
      <c r="E285" s="27">
        <v>12.212999999999999</v>
      </c>
      <c r="F285" s="27">
        <f t="shared" si="13"/>
        <v>48.85</v>
      </c>
    </row>
    <row r="286" spans="1:6" x14ac:dyDescent="0.2">
      <c r="A286" s="2" t="s">
        <v>303</v>
      </c>
      <c r="B286" s="3" t="s">
        <v>61</v>
      </c>
      <c r="C286" s="1" t="s">
        <v>710</v>
      </c>
      <c r="D286" s="4">
        <v>1</v>
      </c>
      <c r="E286" s="27">
        <v>13.3812</v>
      </c>
      <c r="F286" s="27">
        <f t="shared" si="13"/>
        <v>13.38</v>
      </c>
    </row>
    <row r="287" spans="1:6" x14ac:dyDescent="0.2">
      <c r="A287" s="2" t="s">
        <v>304</v>
      </c>
      <c r="B287" s="3" t="s">
        <v>65</v>
      </c>
      <c r="C287" s="1" t="s">
        <v>710</v>
      </c>
      <c r="D287" s="4">
        <v>1</v>
      </c>
      <c r="E287" s="27">
        <v>20.921399999999998</v>
      </c>
      <c r="F287" s="27">
        <f t="shared" si="13"/>
        <v>20.92</v>
      </c>
    </row>
    <row r="288" spans="1:6" x14ac:dyDescent="0.2">
      <c r="A288" s="2" t="s">
        <v>305</v>
      </c>
      <c r="B288" s="3" t="s">
        <v>74</v>
      </c>
      <c r="C288" s="1" t="s">
        <v>710</v>
      </c>
      <c r="D288" s="4">
        <v>1</v>
      </c>
      <c r="E288" s="27">
        <v>49.300399999999996</v>
      </c>
      <c r="F288" s="27">
        <f t="shared" si="13"/>
        <v>49.3</v>
      </c>
    </row>
    <row r="289" spans="1:6" x14ac:dyDescent="0.2">
      <c r="A289" s="2" t="s">
        <v>306</v>
      </c>
      <c r="B289" s="3" t="s">
        <v>67</v>
      </c>
      <c r="C289" s="1" t="s">
        <v>710</v>
      </c>
      <c r="D289" s="4">
        <v>1</v>
      </c>
      <c r="E289" s="27">
        <v>12.3428</v>
      </c>
      <c r="F289" s="27">
        <f t="shared" si="13"/>
        <v>12.34</v>
      </c>
    </row>
    <row r="290" spans="1:6" x14ac:dyDescent="0.2">
      <c r="A290" s="2" t="s">
        <v>307</v>
      </c>
      <c r="B290" s="3" t="s">
        <v>147</v>
      </c>
      <c r="C290" s="1" t="s">
        <v>710</v>
      </c>
      <c r="D290" s="4">
        <v>3</v>
      </c>
      <c r="E290" s="27">
        <v>5.7347999999999999</v>
      </c>
      <c r="F290" s="27">
        <f t="shared" si="13"/>
        <v>17.2</v>
      </c>
    </row>
    <row r="291" spans="1:6" ht="25.5" x14ac:dyDescent="0.2">
      <c r="A291" s="2" t="s">
        <v>308</v>
      </c>
      <c r="B291" s="3" t="s">
        <v>18</v>
      </c>
      <c r="C291" s="1" t="s">
        <v>710</v>
      </c>
      <c r="D291" s="4">
        <v>84</v>
      </c>
      <c r="E291" s="27">
        <v>2.3481999999999998</v>
      </c>
      <c r="F291" s="27">
        <f t="shared" si="13"/>
        <v>197.25</v>
      </c>
    </row>
    <row r="292" spans="1:6" ht="25.5" x14ac:dyDescent="0.2">
      <c r="A292" s="2" t="s">
        <v>309</v>
      </c>
      <c r="B292" s="3" t="s">
        <v>141</v>
      </c>
      <c r="C292" s="1" t="s">
        <v>710</v>
      </c>
      <c r="D292" s="4">
        <v>9</v>
      </c>
      <c r="E292" s="27">
        <v>7.7643999999999993</v>
      </c>
      <c r="F292" s="27">
        <f t="shared" si="13"/>
        <v>69.88</v>
      </c>
    </row>
    <row r="293" spans="1:6" ht="25.5" x14ac:dyDescent="0.2">
      <c r="A293" s="2" t="s">
        <v>310</v>
      </c>
      <c r="B293" s="3" t="s">
        <v>723</v>
      </c>
      <c r="C293" s="1" t="s">
        <v>710</v>
      </c>
      <c r="D293" s="4">
        <v>2</v>
      </c>
      <c r="E293" s="27">
        <v>122.43680000000001</v>
      </c>
      <c r="F293" s="27">
        <f t="shared" si="13"/>
        <v>244.87</v>
      </c>
    </row>
    <row r="294" spans="1:6" s="9" customFormat="1" ht="19.5" customHeight="1" x14ac:dyDescent="0.2">
      <c r="A294" s="44"/>
      <c r="B294" s="45"/>
      <c r="C294" s="44"/>
      <c r="D294" s="59" t="s">
        <v>674</v>
      </c>
      <c r="E294" s="60"/>
      <c r="F294" s="44">
        <f>F280+F261+F239+F218+F197+F178+F163+F146+F143+F135+F131+F112+F106+F100+F78+F74+F22+F5</f>
        <v>1305413.5599999996</v>
      </c>
    </row>
  </sheetData>
  <mergeCells count="4">
    <mergeCell ref="A1:F1"/>
    <mergeCell ref="A2:D2"/>
    <mergeCell ref="A3:D3"/>
    <mergeCell ref="D294:E294"/>
  </mergeCells>
  <printOptions horizontalCentered="1"/>
  <pageMargins left="1.1811023622047245" right="0.59055118110236227" top="0.98425196850393704" bottom="0.59055118110236227" header="0.31496062992125984" footer="0.31496062992125984"/>
  <pageSetup paperSize="9" scale="70" fitToHeight="0" orientation="portrait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Serviços_Paratinga</vt:lpstr>
      <vt:lpstr>Materiais_Paratinga</vt:lpstr>
      <vt:lpstr>Materiais_Paratinga!Titulos_de_impressao</vt:lpstr>
      <vt:lpstr>Serviços_Paratinga!Titulos_de_impressao</vt:lpstr>
    </vt:vector>
  </TitlesOfParts>
  <Manager>Odivaldo Mendes Viana</Manager>
  <Company>PLANACON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SAA-2002</dc:title>
  <dc:subject>Abastecimento D'água</dc:subject>
  <dc:creator>Orlando Geraldo de Carvalho Baptista</dc:creator>
  <cp:lastModifiedBy>Denilson Pereira de Souza</cp:lastModifiedBy>
  <cp:lastPrinted>2016-10-17T11:06:54Z</cp:lastPrinted>
  <dcterms:created xsi:type="dcterms:W3CDTF">2001-07-14T13:24:38Z</dcterms:created>
  <dcterms:modified xsi:type="dcterms:W3CDTF">2016-10-17T11:07:08Z</dcterms:modified>
</cp:coreProperties>
</file>